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centrala-dane\Zasoby\CENTRALA\EZA4\EZA44\Zasoby_EZA44\____ZAKUPY_____\Postępowania zakupowe 2026\AZ - Dąbrowa Górnicza Kanały II\SWPP2\"/>
    </mc:Choice>
  </mc:AlternateContent>
  <xr:revisionPtr revIDLastSave="0" documentId="13_ncr:1_{3D1DCA7C-F48F-4905-9926-BB3FB2C5793F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TABELA ELEMENTÓW" sheetId="4" r:id="rId1"/>
    <sheet name="KOSZTORYS OFERTOWY" sheetId="1" r:id="rId2"/>
  </sheets>
  <definedNames>
    <definedName name="_xlnm.Print_Area" localSheetId="1">'KOSZTORYS OFERTOWY'!$A$1:$G$276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3" i="1" l="1"/>
  <c r="G272" i="1"/>
  <c r="G271" i="1"/>
  <c r="G270" i="1"/>
  <c r="G267" i="1"/>
  <c r="G266" i="1"/>
  <c r="G265" i="1"/>
  <c r="G268" i="1" s="1"/>
  <c r="G262" i="1"/>
  <c r="G261" i="1"/>
  <c r="G260" i="1"/>
  <c r="G257" i="1"/>
  <c r="G256" i="1"/>
  <c r="G255" i="1"/>
  <c r="G254" i="1"/>
  <c r="G253" i="1"/>
  <c r="G252" i="1"/>
  <c r="G249" i="1"/>
  <c r="G248" i="1"/>
  <c r="G247" i="1"/>
  <c r="G244" i="1"/>
  <c r="G243" i="1"/>
  <c r="G242" i="1"/>
  <c r="G241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6" i="1"/>
  <c r="G205" i="1"/>
  <c r="G207" i="1" s="1"/>
  <c r="D7" i="4" s="1"/>
  <c r="G201" i="1"/>
  <c r="G200" i="1"/>
  <c r="G199" i="1"/>
  <c r="G198" i="1"/>
  <c r="G197" i="1"/>
  <c r="G196" i="1"/>
  <c r="G193" i="1"/>
  <c r="G194" i="1" s="1"/>
  <c r="G192" i="1"/>
  <c r="G191" i="1"/>
  <c r="G188" i="1"/>
  <c r="G187" i="1"/>
  <c r="G186" i="1"/>
  <c r="G185" i="1"/>
  <c r="G189" i="1" s="1"/>
  <c r="G182" i="1"/>
  <c r="G181" i="1"/>
  <c r="G178" i="1"/>
  <c r="G177" i="1"/>
  <c r="G176" i="1"/>
  <c r="G175" i="1"/>
  <c r="G174" i="1"/>
  <c r="G173" i="1"/>
  <c r="G172" i="1"/>
  <c r="G171" i="1"/>
  <c r="G170" i="1"/>
  <c r="G165" i="1"/>
  <c r="G166" i="1" s="1"/>
  <c r="G162" i="1"/>
  <c r="G163" i="1" s="1"/>
  <c r="G159" i="1"/>
  <c r="G158" i="1"/>
  <c r="G157" i="1"/>
  <c r="G156" i="1"/>
  <c r="G155" i="1"/>
  <c r="G154" i="1"/>
  <c r="G151" i="1"/>
  <c r="G150" i="1"/>
  <c r="G149" i="1"/>
  <c r="G148" i="1"/>
  <c r="G147" i="1"/>
  <c r="G146" i="1"/>
  <c r="G142" i="1"/>
  <c r="G141" i="1"/>
  <c r="G143" i="1" s="1"/>
  <c r="G138" i="1"/>
  <c r="G137" i="1"/>
  <c r="G136" i="1"/>
  <c r="G135" i="1"/>
  <c r="G134" i="1"/>
  <c r="G131" i="1"/>
  <c r="G130" i="1"/>
  <c r="G129" i="1"/>
  <c r="G126" i="1"/>
  <c r="G127" i="1" s="1"/>
  <c r="G123" i="1"/>
  <c r="G122" i="1"/>
  <c r="G121" i="1"/>
  <c r="G120" i="1"/>
  <c r="G117" i="1"/>
  <c r="G116" i="1"/>
  <c r="G115" i="1"/>
  <c r="G114" i="1"/>
  <c r="G113" i="1"/>
  <c r="G112" i="1"/>
  <c r="G108" i="1"/>
  <c r="G107" i="1"/>
  <c r="G106" i="1"/>
  <c r="G105" i="1"/>
  <c r="G104" i="1"/>
  <c r="G103" i="1"/>
  <c r="G100" i="1"/>
  <c r="G101" i="1" s="1"/>
  <c r="G97" i="1"/>
  <c r="G96" i="1"/>
  <c r="G95" i="1"/>
  <c r="G94" i="1"/>
  <c r="G93" i="1"/>
  <c r="G92" i="1"/>
  <c r="G91" i="1"/>
  <c r="G90" i="1"/>
  <c r="G89" i="1"/>
  <c r="G84" i="1"/>
  <c r="G85" i="1" s="1"/>
  <c r="G81" i="1"/>
  <c r="G82" i="1" s="1"/>
  <c r="G78" i="1"/>
  <c r="G77" i="1"/>
  <c r="G76" i="1"/>
  <c r="G75" i="1"/>
  <c r="G74" i="1"/>
  <c r="G73" i="1"/>
  <c r="G70" i="1"/>
  <c r="G69" i="1"/>
  <c r="G68" i="1"/>
  <c r="G67" i="1"/>
  <c r="G66" i="1"/>
  <c r="G65" i="1"/>
  <c r="G61" i="1"/>
  <c r="G60" i="1"/>
  <c r="G57" i="1"/>
  <c r="G56" i="1"/>
  <c r="G55" i="1"/>
  <c r="G54" i="1"/>
  <c r="G53" i="1"/>
  <c r="G50" i="1"/>
  <c r="G49" i="1"/>
  <c r="G48" i="1"/>
  <c r="G51" i="1" s="1"/>
  <c r="G45" i="1"/>
  <c r="G46" i="1" s="1"/>
  <c r="G42" i="1"/>
  <c r="G41" i="1"/>
  <c r="G40" i="1"/>
  <c r="G39" i="1"/>
  <c r="G43" i="1" s="1"/>
  <c r="G36" i="1"/>
  <c r="G35" i="1"/>
  <c r="G34" i="1"/>
  <c r="G33" i="1"/>
  <c r="G32" i="1"/>
  <c r="G31" i="1"/>
  <c r="G37" i="1" s="1"/>
  <c r="G27" i="1"/>
  <c r="G26" i="1"/>
  <c r="G25" i="1"/>
  <c r="G24" i="1"/>
  <c r="G23" i="1"/>
  <c r="G22" i="1"/>
  <c r="G28" i="1" s="1"/>
  <c r="G19" i="1"/>
  <c r="G20" i="1" s="1"/>
  <c r="G16" i="1"/>
  <c r="G15" i="1"/>
  <c r="G14" i="1"/>
  <c r="G13" i="1"/>
  <c r="G12" i="1"/>
  <c r="G11" i="1"/>
  <c r="G10" i="1"/>
  <c r="G9" i="1"/>
  <c r="G8" i="1"/>
  <c r="G274" i="1" l="1"/>
  <c r="G263" i="1"/>
  <c r="G258" i="1"/>
  <c r="G250" i="1"/>
  <c r="G245" i="1"/>
  <c r="G238" i="1"/>
  <c r="D8" i="4" s="1"/>
  <c r="G202" i="1"/>
  <c r="G183" i="1"/>
  <c r="G179" i="1"/>
  <c r="G160" i="1"/>
  <c r="G152" i="1"/>
  <c r="G139" i="1"/>
  <c r="G132" i="1"/>
  <c r="G124" i="1"/>
  <c r="G144" i="1" s="1"/>
  <c r="G118" i="1"/>
  <c r="G109" i="1"/>
  <c r="G98" i="1"/>
  <c r="G79" i="1"/>
  <c r="G71" i="1"/>
  <c r="G62" i="1"/>
  <c r="G58" i="1"/>
  <c r="G63" i="1"/>
  <c r="G17" i="1"/>
  <c r="G275" i="1" l="1"/>
  <c r="D9" i="4" s="1"/>
  <c r="G203" i="1"/>
  <c r="D6" i="4" s="1"/>
  <c r="G167" i="1"/>
  <c r="D5" i="4" s="1"/>
  <c r="G86" i="1"/>
  <c r="D4" i="4" s="1"/>
  <c r="D3" i="4" l="1"/>
  <c r="D10" i="4" s="1"/>
  <c r="G208" i="1"/>
  <c r="G276" i="1" s="1"/>
</calcChain>
</file>

<file path=xl/sharedStrings.xml><?xml version="1.0" encoding="utf-8"?>
<sst xmlns="http://schemas.openxmlformats.org/spreadsheetml/2006/main" count="890" uniqueCount="516">
  <si>
    <t/>
  </si>
  <si>
    <t>Lp.</t>
  </si>
  <si>
    <t>Podstawa</t>
  </si>
  <si>
    <t>Opis robót</t>
  </si>
  <si>
    <t>Jednostka</t>
  </si>
  <si>
    <t>Obmiar</t>
  </si>
  <si>
    <t>Cena jedn.</t>
  </si>
  <si>
    <t>Wartość</t>
  </si>
  <si>
    <t>1</t>
  </si>
  <si>
    <t>2</t>
  </si>
  <si>
    <t>3</t>
  </si>
  <si>
    <t>4</t>
  </si>
  <si>
    <t>5</t>
  </si>
  <si>
    <t>6</t>
  </si>
  <si>
    <t>7</t>
  </si>
  <si>
    <t>KANAŁ 6</t>
  </si>
  <si>
    <t>1.1</t>
  </si>
  <si>
    <t>Roboty rozbiórkowe</t>
  </si>
  <si>
    <t>Cięcie piłą posadzki</t>
  </si>
  <si>
    <t>mb</t>
  </si>
  <si>
    <t>KNR 2-09 0207-05</t>
  </si>
  <si>
    <t>Rozbieranie torów na kanałach przeglądowych</t>
  </si>
  <si>
    <t>km</t>
  </si>
  <si>
    <t>KNR-W 4-01 0212-06</t>
  </si>
  <si>
    <t>Mechaniczna rozbiórka elementów konstrukcji betonowych zbrojonych - posadzka grubości 20 cm</t>
  </si>
  <si>
    <t>m3</t>
  </si>
  <si>
    <t>KNR-W 4-01 0212-04</t>
  </si>
  <si>
    <t>Mechaniczna rozbiórka elementów konstrukcji betonowych niezbrojonych o grubości ponad 15 cm - podkład pod posadzką, gruzobeton ok. 20 cm</t>
  </si>
  <si>
    <t>Mechaniczna rozbiórka elementów konstrukcji betonowych zbrojonych - dno kanału - przyjęto grubość 30 cm</t>
  </si>
  <si>
    <t>KNR-W 4-01 0212-02</t>
  </si>
  <si>
    <t>Mechaniczna rozbiórka elementów konstrukcji betonowych niezbrojonych o grubości do 15 cm  - podkład pod dnem kanału, gruzobeton ok. 10 cm</t>
  </si>
  <si>
    <t>8</t>
  </si>
  <si>
    <t>KNR-W 4-01 0109-09</t>
  </si>
  <si>
    <t>Wywiezienie gruzu spryzmowanego samochodami skrzyniowymi na odległość do 1 km</t>
  </si>
  <si>
    <t>9</t>
  </si>
  <si>
    <t>KNR-W 4-01 0109-10</t>
  </si>
  <si>
    <t>Wywiezienie gruzu spryzmowanego samochodami skrzyniowymi na każdy następny 1 km_x000D_
Krotność = 9</t>
  </si>
  <si>
    <t>1.2</t>
  </si>
  <si>
    <t>Zabezpieczenie wykopu</t>
  </si>
  <si>
    <t>10</t>
  </si>
  <si>
    <t>KNR 9-06 0101-02</t>
  </si>
  <si>
    <t>m</t>
  </si>
  <si>
    <t>1.3</t>
  </si>
  <si>
    <t>Roboty ziemne</t>
  </si>
  <si>
    <t>11</t>
  </si>
  <si>
    <t>KNR-W 2-01 0211-06</t>
  </si>
  <si>
    <t>Wykopy oraz przekopy wykonywane koparkami przedsiębiernymi 0.40 m3 na odkład w gruncie kat. III</t>
  </si>
  <si>
    <t>12</t>
  </si>
  <si>
    <t>KNR-W 2-01 0305-02</t>
  </si>
  <si>
    <t>Ręczne wykopy obiektowe ze skarpami lub o ścianach pionowych wykonywane przy użyciu przenośnika taśmowego - grunt kat. III</t>
  </si>
  <si>
    <t>13</t>
  </si>
  <si>
    <t>KNR 4-01 0108-06</t>
  </si>
  <si>
    <t>Wywiezienie ziemi samochodami samowyładowczymi na odległość do 1km, grunt kategorii III</t>
  </si>
  <si>
    <t>14</t>
  </si>
  <si>
    <t>KNR 4-01 0108-08</t>
  </si>
  <si>
    <t>Wywiezienie ziemi samochodami samowyładowczymi - na każdy następny 1km ponad 1km_x000D_
Krotność = 9</t>
  </si>
  <si>
    <t>15</t>
  </si>
  <si>
    <t>Dowóz piasku do zasypki</t>
  </si>
  <si>
    <t>16</t>
  </si>
  <si>
    <t>KNNR-W 3 0107-01</t>
  </si>
  <si>
    <t>Zasypanie wykopów z ubiciem warstwami co 15 cm</t>
  </si>
  <si>
    <t>1.4</t>
  </si>
  <si>
    <t>Kanał</t>
  </si>
  <si>
    <t>Konstrukcja żelbetowa kanału</t>
  </si>
  <si>
    <t>17</t>
  </si>
  <si>
    <t>KNR-W 2-02 1103-01</t>
  </si>
  <si>
    <t>Podkłady z ubitych materiałów sypkich na podłożu gruntowym - 30 cm</t>
  </si>
  <si>
    <t>18</t>
  </si>
  <si>
    <t>KNR-W 2-02 1101-01</t>
  </si>
  <si>
    <t>19</t>
  </si>
  <si>
    <t>KNR-W 2-02 0701-01 + KNR-W 2-02 0701-02</t>
  </si>
  <si>
    <t>Betonowe dno kanału wewnątrz budynku grubości 32 cm_x000D_
/R=1,25 ze względu na uformowany dwustronny spadek/</t>
  </si>
  <si>
    <t>m2</t>
  </si>
  <si>
    <t>20</t>
  </si>
  <si>
    <t>KNNR 10 0203-10_x000D_
analogia</t>
  </si>
  <si>
    <t>Studzienki żelbetowe - studnia bezodpływowa w kanale</t>
  </si>
  <si>
    <t>21</t>
  </si>
  <si>
    <t>KNR-W 2-02 0701-03 + KNR-W 2-02 0701-04</t>
  </si>
  <si>
    <t>22</t>
  </si>
  <si>
    <t>KNR-W 2-02 0701-10</t>
  </si>
  <si>
    <t>Izolacje</t>
  </si>
  <si>
    <t>23</t>
  </si>
  <si>
    <t>NNRNKB 202 0618-01_x000D_
analogia</t>
  </si>
  <si>
    <t>(z.V) Izolacje przeciwwodna z papy zgrzewalnej na chudym betonie - 2x_x000D_
Krotność = 2</t>
  </si>
  <si>
    <t>24</t>
  </si>
  <si>
    <t>KNR 2-02 0603-09</t>
  </si>
  <si>
    <t>Izolacje przeciwwilgociowe powłokowe bitumiczne pionowe - wykonywane na zimno z roztworu asfaltowego - pierwsza warstwa</t>
  </si>
  <si>
    <t>25</t>
  </si>
  <si>
    <t>KNR 2-02 0603-10</t>
  </si>
  <si>
    <t>Izolacje przeciwwilgociowe powłokowe bitumiczne pionowe - wykonywane na zimno z roztworu asfaltowego - druga i następna warstwa</t>
  </si>
  <si>
    <t>26</t>
  </si>
  <si>
    <t>(z.V) Izolacje przeciwwodna z papy zgrzewalnej ścian kanału - 2x papa termozgrzewalna_x000D_
Krotność = 2</t>
  </si>
  <si>
    <t>Zbrojenie konstrukcji kanału</t>
  </si>
  <si>
    <t>27</t>
  </si>
  <si>
    <t>KNR-W 2-02 0259-02</t>
  </si>
  <si>
    <t>Przygotowanie i montaż zbrojenia elementów budynków i budowli - pręty żebrowane</t>
  </si>
  <si>
    <t>t</t>
  </si>
  <si>
    <t>Dostawa i montaż szyn</t>
  </si>
  <si>
    <t>28</t>
  </si>
  <si>
    <t>Dostawa podkładek żebrowych do mocowania szyn kolejowych /komplet ze śrubami/</t>
  </si>
  <si>
    <t>szt</t>
  </si>
  <si>
    <t>29</t>
  </si>
  <si>
    <t>KNR 2-05 0208-02</t>
  </si>
  <si>
    <t>Konstrukcje podparć, zawieszeń i osłon o masie elementu do 10 kg - montaż podkładek żebrowych</t>
  </si>
  <si>
    <t>30</t>
  </si>
  <si>
    <t>KNR 2-09 0203-05</t>
  </si>
  <si>
    <t>Układanie torów na kanałach przeglądowych</t>
  </si>
  <si>
    <t>Dostawa i montaż schodów, krat, osłon</t>
  </si>
  <si>
    <t>31</t>
  </si>
  <si>
    <t>_x000D_
kalk. własna</t>
  </si>
  <si>
    <t>Dostawa krat pomostowych typu Wema_x000D_
Krata 30/2 ocynkowana montowana na przygotowanej konstrukcji stalowej</t>
  </si>
  <si>
    <t>32</t>
  </si>
  <si>
    <t>KNR-W 2-05 0210-01_x000D_
analogia</t>
  </si>
  <si>
    <t>Montaż krat pomostowych</t>
  </si>
  <si>
    <t>33</t>
  </si>
  <si>
    <t>Dostawa osłon/kratek wnęk ścian kanału /tam gdzie zamontowane lampy/ 1395x420 mm /kratka, siatka pręt min. fi 1.0 mm, oczko, max. 3.0 x 3.0  cm, ramka z kątownika gw. 25x25x2.0 mm/</t>
  </si>
  <si>
    <t>34</t>
  </si>
  <si>
    <t>KNR-W 4-01 0324-05_x000D_
analogia</t>
  </si>
  <si>
    <t>Montaż dostarczonych kratek osłonowych</t>
  </si>
  <si>
    <t>szt.</t>
  </si>
  <si>
    <t>35</t>
  </si>
  <si>
    <t>Dostawa i montaż w kanale gotowych schodów wg. projektu</t>
  </si>
  <si>
    <t>Roboty wykończeniowe w kanale</t>
  </si>
  <si>
    <t>36</t>
  </si>
  <si>
    <t>NNRNKB 202 1134-02</t>
  </si>
  <si>
    <t>37</t>
  </si>
  <si>
    <t>38</t>
  </si>
  <si>
    <t>39</t>
  </si>
  <si>
    <t>Płyta fundamentowa pod kutrufy</t>
  </si>
  <si>
    <t>40</t>
  </si>
  <si>
    <t>KNR-W 2-02 1101-07</t>
  </si>
  <si>
    <t>Podkłady betonowe na podłożu gruntowym w budownictwie przemysłowym z transportem i układaniem przy zastosowaniu pompy do betonu - 10 cm B10</t>
  </si>
  <si>
    <t>41</t>
  </si>
  <si>
    <t>KNR-W 2-02 0205-01_x000D_
analogia</t>
  </si>
  <si>
    <t>42</t>
  </si>
  <si>
    <t>KNR-W 2-02 1129-01</t>
  </si>
  <si>
    <t>Wzmocnienie i uodpornienie powierzchni betonowych - zatarcie durobetem</t>
  </si>
  <si>
    <t>43</t>
  </si>
  <si>
    <t>44</t>
  </si>
  <si>
    <t>KNR 2-05 0208-04_x000D_
analogia</t>
  </si>
  <si>
    <t>Montaż profili stalowych /szyn kutrufa/</t>
  </si>
  <si>
    <t>45</t>
  </si>
  <si>
    <t>Przygotowanie i montaż zbrojenia elementów budynków i budowli - pręty żebrowane - płyta pof kutrufy</t>
  </si>
  <si>
    <t>Odtworzenie posadzki w obszarze kanału 6 /zgodnie z projektem/</t>
  </si>
  <si>
    <t>46</t>
  </si>
  <si>
    <t>KNR 2-31 0115-01 0115-02</t>
  </si>
  <si>
    <t>Podbudowa z kruszywa naturalnego jednowarstwowa z domieszkami ulepszającymi z kruszywa łamanego 18 % - grubość warstwy po zagęszczeniu 30 cm</t>
  </si>
  <si>
    <t>47</t>
  </si>
  <si>
    <t>48</t>
  </si>
  <si>
    <t>KNR-W 2-02 0606-01</t>
  </si>
  <si>
    <t>Izolacje poziome podposadzkowe przeciwwilgociowe i przeciwwodne z folii polietylenowej_x000D_
Krotność = 2</t>
  </si>
  <si>
    <t>49</t>
  </si>
  <si>
    <t>50</t>
  </si>
  <si>
    <t>Oznakowanie kanałów</t>
  </si>
  <si>
    <t>51</t>
  </si>
  <si>
    <t>KNNR 6 0705-07_x000D_
analogia</t>
  </si>
  <si>
    <t>Oznakowanie poziome wokół kanałów oraz schody /linie żółe i czarno-żółte/ zgodnie z projektem</t>
  </si>
  <si>
    <t>Roboty porządkowe</t>
  </si>
  <si>
    <t>52</t>
  </si>
  <si>
    <t>kpl.</t>
  </si>
  <si>
    <t>KANAŁ 8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</si>
  <si>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</si>
  <si>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</si>
  <si>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</si>
  <si>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</si>
  <si>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</si>
  <si>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</si>
  <si>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</si>
  <si>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</si>
  <si>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</si>
  <si>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</si>
  <si>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</si>
  <si>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</si>
  <si>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</si>
  <si>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</si>
  <si>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</si>
  <si>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</si>
  <si>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</si>
  <si>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</si>
  <si>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</si>
  <si>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</si>
  <si>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</si>
  <si>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</si>
  <si>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</si>
  <si>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</si>
  <si>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</si>
  <si>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</si>
  <si>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</si>
  <si>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</si>
  <si>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</si>
  <si>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</si>
  <si>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</si>
  <si>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</si>
  <si>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</si>
  <si>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</si>
  <si>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</si>
  <si>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</si>
  <si>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</si>
  <si>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</si>
  <si>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</si>
  <si>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</si>
  <si>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</si>
  <si>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</si>
  <si>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</si>
  <si>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</si>
  <si>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</si>
  <si>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Odtworzenie posadzki w obszarze kanału 8 /zgodnie z projektem/</t>
  </si>
  <si>
    <t>98</t>
  </si>
  <si>
    <t>99</t>
  </si>
  <si>
    <t>100</t>
  </si>
  <si>
    <t>101</t>
  </si>
  <si>
    <t>102</t>
  </si>
  <si>
    <t>WENTYLACJA MECHANICZNA /kanały 6 i 8/</t>
  </si>
  <si>
    <t>KNR AT-61 0307-04</t>
  </si>
  <si>
    <t>Wentylatory dachowe o średnicy otworu ssącego 250 mm - np. Wentylator dachowy WD-25 silnik - SSKh71-4A; 1~230 V, 0,18 kW, 1,4 A, 1420 obr/min V=2100m3/h, ΔH=230Pa</t>
  </si>
  <si>
    <t>KNR AT-61 0223-03</t>
  </si>
  <si>
    <t>Podstawy dachowe stalowe kołowe w układach kanałowych o śr. 250 mm</t>
  </si>
  <si>
    <t>KNR-W 2-17 0148-06 z.o.3.2. 9901-12  z.o.3.3. 9902 _x000D_
analogia</t>
  </si>
  <si>
    <t>Cokół dachowy izolowany 530x530 - do dachu skośnego</t>
  </si>
  <si>
    <t>KNR 0-22 0529-03</t>
  </si>
  <si>
    <t>Obróbki dachowe włazów dachowych przy zastosowaniu papy termozgrzewalnej dkd</t>
  </si>
  <si>
    <t>mb obwodu</t>
  </si>
  <si>
    <t>NNRNKB 202 0541-02</t>
  </si>
  <si>
    <t>(z.VI) Obróbki blacharskie z blachy powlekanej o szer. w rozwinięciu ponad 25 cm</t>
  </si>
  <si>
    <t>KNNR 5 0410-03</t>
  </si>
  <si>
    <t>Regulator obrotów dla 1 wentylatora</t>
  </si>
  <si>
    <t xml:space="preserve">KNR AT-61 0104-01 KNR 2-17 z.o.3.3. 9903 </t>
  </si>
  <si>
    <t>Przewody wentylacyjne z blachy stalowej, kołowe o śr. 250 mm - w obiektach modernizowanych</t>
  </si>
  <si>
    <t xml:space="preserve">KNR AT-61 0104-04 KNR 2-17 z.o.3.3. 9903 </t>
  </si>
  <si>
    <t>Przewody wentylacyjne z blachy stalowej, kołowe o śr. 400 mm - w obiektach modernizowanych</t>
  </si>
  <si>
    <t xml:space="preserve">KNR AT-61 0202-04 KNR 2-17 z.o.3.3. 9903 </t>
  </si>
  <si>
    <t>Montaż kształtek wentylacyjnych kołowych z blachy stalowej ocynkowanej o śr. 315 mm - w obiektach modernizowanych - Redukcja DN315/DN250</t>
  </si>
  <si>
    <t xml:space="preserve">KNR AT-61 0203-02 KNR 2-17 z.o.3.3. 9903 </t>
  </si>
  <si>
    <t>Montaż kształtek wentylacyjnych kołowych z blachy stalowej ocynkowanej o śr. 400 mm - w obiektach modernizowanych  - Redukcja DN400/DN315</t>
  </si>
  <si>
    <t xml:space="preserve">KNR AT-61 0220-02 KNR 2-17 z.o.3.3. 9903 </t>
  </si>
  <si>
    <t>Tłumiki akustyczne rurowe proste o śr. 315 mm - w obiektach modernizowanych - np. Tłumik TAR 615/315, L=1000</t>
  </si>
  <si>
    <t xml:space="preserve">KNR-W 2-17 0138-03 z.o.3.3. 9902 </t>
  </si>
  <si>
    <t>Kratki wentylacyjne typ A lub N o obwodzie do 1400 mm - do przewodów stalowych i aluminiowych - obiekty modernizowane</t>
  </si>
  <si>
    <t>KNR 9-16 0204-03</t>
  </si>
  <si>
    <t>Izolacja kanałów wentylacyjnych i klimatyzacyjnych o przekroju prostokątnym matą lamelową np. ALU LAMELLA MAT firmy ROCKWOOL mocowaną na szpilki samoprzylepne - udział kształtek do 55%; obwód kanałów do 1500 mm</t>
  </si>
  <si>
    <t>m2 izolacji</t>
  </si>
  <si>
    <t>KNR-W 2-17 0103-04</t>
  </si>
  <si>
    <t>Płaszcz z blachy stalowej</t>
  </si>
  <si>
    <t>KNR 2-28 0205-07</t>
  </si>
  <si>
    <t>Okrągły kanał wentylacyjny z tworzywa łączony poprzez klejenie PVC - GRUBOŚCIENNE 250 x 2.0</t>
  </si>
  <si>
    <t>połącz.</t>
  </si>
  <si>
    <t>KNR 2-28 0205-08_x000D_
analogia</t>
  </si>
  <si>
    <t>Okrągły kanał wentylacyjny z tworzywa łączony poprzez klejenie PVC - GRUBOŚCIENNE 315 x 2.5</t>
  </si>
  <si>
    <t>Okrągły kanał wentylacyjny z tworzywa łączony poprzez klejenie PVC - GRUBOŚCIENNE 355 x 2.9</t>
  </si>
  <si>
    <t>Okrągły kanał wentylacyjny z tworzywa łączony poprzez klejenie PVC - GRUBOŚCIENNE 400 x 3.2</t>
  </si>
  <si>
    <t>KNR 2-28 0206-06_x000D_
analogia</t>
  </si>
  <si>
    <t>Kolano wentylacyjne 90 stopni z tworzywa sztucznego do kanałów okrągłych, zakończenia mufowe, łączone poprzez klejenie PVC - GRUBOŚCIENNE 250</t>
  </si>
  <si>
    <t>KNR 2-28 0206-08_x000D_
analogia</t>
  </si>
  <si>
    <t>Kolano wentylacyjne 90 stopni z tworzywa sztucznego do kanałów okrągłych, zakończenia mufowe, łączone poprzez klejenie PVC - GRUBOŚCIENNE 400</t>
  </si>
  <si>
    <t>Redukcja symetryczna wentylacyjna z tworzywa sztucznego do kanałów okrągłych, zakończenia mufowe, łączenie poprzez klejenie PVC - GRUBOŚCIENNE 400 / 250</t>
  </si>
  <si>
    <t>Redukcja symetryczna wentylacyjna z tworzywa sztucznego do kanałów okrągłych, zakończenia mufowe, łączenie poprzez klejenie PVC - GRUBOŚCIENNE 400 / 355</t>
  </si>
  <si>
    <t>Redukcja symetryczna wentylacyjna z tworzywa sztucznego do kanałów okrągłych, zakończenia mufowe, łączenie poprzez klejenie PVC - GRUBOŚCIENNE 355/315</t>
  </si>
  <si>
    <t>Redukcja symetryczna wentylacyjna z tworzywa sztucznego do kanałów okrągłych, zakończenia mufowe, łączenie poprzez klejenie PVC - GRUBOŚCIENNE 315/250</t>
  </si>
  <si>
    <t>Trójnik wentylacyjny z tworzywa sztucznego do kanałów okrągłych, zakończenia mufowe, łączenie poprzez klejenie PVC - GRUBOŚCIENNE 400/400/400</t>
  </si>
  <si>
    <t>Trójnik wentylacyjny z tworzywa sztucznego do kanałów okrągłych, zakończenia mufowe, łączenie poprzez klejenie PVC - GRUBOŚCIENNE 400/250/400</t>
  </si>
  <si>
    <t>Trójnik wentylacyjny z tworzywa sztucznego do kanałów okrągłych, zakończenia mufowe, łączenie poprzez klejenie PVC - GRUBOŚCIENNE 355/250/355</t>
  </si>
  <si>
    <t>Trójnik wentylacyjny z tworzywa sztucznego do kanałów okrągłych, zakończenia mufowe, łączenie poprzez klejenie PVC - GRUBOŚCIENNE 315/250/315</t>
  </si>
  <si>
    <t>INSTALACJA ELEKTRYCZNA</t>
  </si>
  <si>
    <t>Rozdzielnice elektryczne - rozbudowa RS-3 i RS-4</t>
  </si>
  <si>
    <t>KNNR 5 0407-01</t>
  </si>
  <si>
    <t>Wyłącznik nadprądowy 1-biegunowy w rozdzielnicach- Wyłacznik nadpradowy B16A</t>
  </si>
  <si>
    <t>Wyłącznik nadprądowy 1-biegunowy w rozdzielnicach- Wyłacznik nadpradowy C16A</t>
  </si>
  <si>
    <t>KNNR 5 0407-02</t>
  </si>
  <si>
    <t>Wyłącznik nadprądowy 3-biegunowy w rozdzielnicach</t>
  </si>
  <si>
    <t>KNNR 5 0406-01</t>
  </si>
  <si>
    <t>Zasilacz 230V/48V</t>
  </si>
  <si>
    <t xml:space="preserve">Okablowanie </t>
  </si>
  <si>
    <t>KNNR 5 0203-02</t>
  </si>
  <si>
    <t>Przewody kabelkowe o łącznym przekroju żył do 12.5 mm2 wciągane do rur - YKY 5x2,5</t>
  </si>
  <si>
    <t>Przewody kabelkowe o łącznym przekroju żył do 12.5 mm2 wciągane do rur - YKY 3x2,5</t>
  </si>
  <si>
    <t>KNNR 5 0203-01</t>
  </si>
  <si>
    <t>Przewody kabelkowe o łącznym przekroju żył do 7.5 mm2 wciągane do rur - YKY 2x4</t>
  </si>
  <si>
    <t>Trasy kablowe</t>
  </si>
  <si>
    <t>KNR 4-01 0333-02</t>
  </si>
  <si>
    <t>Przebicie otworów w ścianach z cegieł o grubości 1 ceg. na zaprawie wapiennej</t>
  </si>
  <si>
    <t>KNNR 5 1207-03</t>
  </si>
  <si>
    <t>Wykucie bruzd dla przewodów wtynkowych</t>
  </si>
  <si>
    <t>KNNR 5 0101-01</t>
  </si>
  <si>
    <t>Rurki elektroinstalacyjne giętkie karbowane bezhalogenowe, samogasnące, wraz z uchwytami i złączkami, z pilotem</t>
  </si>
  <si>
    <t>KNNR 5 1208-05</t>
  </si>
  <si>
    <t>Zaprawianie bruzd - ręczne przygotowanie zaprawy cementowo-wapiennej</t>
  </si>
  <si>
    <t>KNNR 5 1208-02</t>
  </si>
  <si>
    <t>Zaprawianie bruzd o szerokości do 50 mm</t>
  </si>
  <si>
    <t>KNNR 5 0302-01_x000D_
analogia</t>
  </si>
  <si>
    <t>Puszka instalacyjna</t>
  </si>
  <si>
    <t xml:space="preserve">Osprzęt elektroinstalacyjny </t>
  </si>
  <si>
    <t>KNNR 5 0301-09</t>
  </si>
  <si>
    <t>Przygotowanie podłoża pod osprzęt instalacyjny - wykonanie ślepych otworów</t>
  </si>
  <si>
    <t>KNNR 5 0307-03</t>
  </si>
  <si>
    <t>Łączniki instalacyjne bryzgoszczelne - łącznik schodowy podwójny IP44</t>
  </si>
  <si>
    <t>KNNR 5 0308-06</t>
  </si>
  <si>
    <t>Gniazdo 3-faz 16A IP44</t>
  </si>
  <si>
    <t>Montaż opraw oświetleniowych</t>
  </si>
  <si>
    <t>KNR 5-08 0803-07</t>
  </si>
  <si>
    <t>Mechaniczne wykonanie ślepych otworów w betonie objętości do 1 dm3</t>
  </si>
  <si>
    <t>KNR 5-08 0502-10</t>
  </si>
  <si>
    <t>Przygotowanie podłoża pod oprawy oświetleniowe przykręcane na betonie mocowane na kołkach kotwiących (ilość mocowań 4)</t>
  </si>
  <si>
    <t>KNNR 5 0512-02</t>
  </si>
  <si>
    <t>Oprawy montowane w kanale</t>
  </si>
  <si>
    <t>Prace pomiarowe instalacji elektrycznych</t>
  </si>
  <si>
    <t>KNNR 5 1301-01</t>
  </si>
  <si>
    <t>Sprawdzenie i pomiar 1-fazowego obwodu elektrycznego niskiego napięcia</t>
  </si>
  <si>
    <t>pomiar</t>
  </si>
  <si>
    <t>KNNR 5 1301-02</t>
  </si>
  <si>
    <t>Sprawdzenie i pomiar 3-fazowego obwodu elektrycznego niskiego napięcia</t>
  </si>
  <si>
    <t>KNNR-W 9 1201-01</t>
  </si>
  <si>
    <t>Pomiar natężenia oświetlenia wnętrz bezpośrednio na stanowisku roboczym</t>
  </si>
  <si>
    <t>punkt</t>
  </si>
  <si>
    <t>_x000D_
analiza indywidualna</t>
  </si>
  <si>
    <t>Dokumentacja powykonawcza</t>
  </si>
  <si>
    <t>RAZEM kosztorys</t>
  </si>
  <si>
    <t>OBSŁUGA  (GEODEZYJNA I DOKUMENTACJA)</t>
  </si>
  <si>
    <t>Obsługa geodezyjna inwestycji</t>
  </si>
  <si>
    <t>(z.VII) Gruntowanie podłoży /ściany, wnęki, dno kanału/</t>
  </si>
  <si>
    <t>KNR-W 2-02 1510-01_x000D_
analogia</t>
  </si>
  <si>
    <t>Dwukrotne malowanie farbami chemoodpornymi powierzchni wewnętrznych - ściany i dno kanału, kolor RAL 7045 _x000D_
/farba ma zachowywać odporność na na paliwa : benzyna, olej napędowy, oleje : silnikowy, hydrauliczny, rozpuszczalniki, wybrane kwasy/ np. Noxan seria Hydropox</t>
  </si>
  <si>
    <t>KOSZTORYS</t>
  </si>
  <si>
    <t>CENA NETTO</t>
  </si>
  <si>
    <t>INSTALACJE ELEKTRYCZNE</t>
  </si>
  <si>
    <t>RAZEM</t>
  </si>
  <si>
    <t>BRANŻA BUDOWLANA</t>
  </si>
  <si>
    <t>WENTYLACJA MECHANICZNA</t>
  </si>
  <si>
    <t>Mechaniczna rozbiórka elementów konstrukcji betonowych zbrojonych - ściany kanału</t>
  </si>
  <si>
    <t>Podkłady betonowe na podłożu gruntowym - chudy beton gr. 10 cm</t>
  </si>
  <si>
    <t>Ściany kanałów wewnątrz budynku z betonu grubości 35 cm Przy zastosowaniu pompy do betonu._x000D_
/R=1.25; M=1.25; ze względu na wnęki w ścianie kanału 22 szt. w każdym kanale/</t>
  </si>
  <si>
    <t>Obramowanie z kątownika kanału - kątownik 80x80x10</t>
  </si>
  <si>
    <t>Dostawa krat pomostowych typu Mostostal_x000D_
Krata 30/2 ocynkowana montowana na przygotowanej konstrukcji stalowej</t>
  </si>
  <si>
    <t>Płyta fundamentowa pod kutrufy /z ręcznym układaniem betonu [R=2]/ gr. 35 cm</t>
  </si>
  <si>
    <t>Dostawa profili stalowych do zamontowania w fundamencie /szyny kutrufa/_x000D_
PŁ 80x10 - 22,40 mb : 6,28 kg/1m x 22,40 x 2 = 281,34 x 2 kpl = 562,68 kg_x000D_
L 100z50z10 - 22,40 mb :  11,1 kg/1m x 22,40 x 4 = 994,56 x 2 kpl =  1989,12 kg_x000D_
dodatek 5%</t>
  </si>
  <si>
    <t>Posadzka betonowa z betonu B25, z ręcznym układaniem betonu [R=2] - gr. 20 cm</t>
  </si>
  <si>
    <t>KNR-W 2-02 0260-09</t>
  </si>
  <si>
    <t>Montaż dostarczonych prefabrykatów zbrojarskich w płytach krzyżowo zbrojonych - siatka #12 150x150 mm</t>
  </si>
  <si>
    <t>Podkłady betonowe na podłożu gruntowym - chudy beton 10 cm</t>
  </si>
  <si>
    <t>Płyta fundamentowa pod kutrufy /z ręcznym układaniem betonu [R=2]/ gr.  35 cm</t>
  </si>
  <si>
    <t>KANAŁ 7 /likwidacja z odtworzeniem torowiska/</t>
  </si>
  <si>
    <t>3.1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</si>
  <si>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</si>
  <si>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</si>
  <si>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</si>
  <si>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</si>
  <si>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</si>
  <si>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</si>
  <si>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</si>
  <si>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</si>
  <si>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</si>
  <si>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3.2</t>
  </si>
  <si>
    <t>Zasypanie kanału</t>
  </si>
  <si>
    <t>112</t>
  </si>
  <si>
    <t>Dowóz kruszywa do zasypki</t>
  </si>
  <si>
    <t>113</t>
  </si>
  <si>
    <t>Zasypanie kanału z ubiciem warstwami co 15 cm</t>
  </si>
  <si>
    <t>3.3</t>
  </si>
  <si>
    <t>Płyta żelbetowa pod szyny</t>
  </si>
  <si>
    <t>114</t>
  </si>
  <si>
    <t>115</t>
  </si>
  <si>
    <t>Płyta fundamentowa pod szyny /z ręcznym układaniem betonu [R=2]/ gr. 30 cm</t>
  </si>
  <si>
    <t>116</t>
  </si>
  <si>
    <t>117</t>
  </si>
  <si>
    <t>3.4</t>
  </si>
  <si>
    <t>118</t>
  </si>
  <si>
    <t>119</t>
  </si>
  <si>
    <t>120</t>
  </si>
  <si>
    <t>3.5</t>
  </si>
  <si>
    <t>Odtworzenie posadzki w obszarze kanału 7</t>
  </si>
  <si>
    <t>121</t>
  </si>
  <si>
    <t>122</t>
  </si>
  <si>
    <t>123</t>
  </si>
  <si>
    <t>124</t>
  </si>
  <si>
    <t>125</t>
  </si>
  <si>
    <t>126</t>
  </si>
  <si>
    <t>127</t>
  </si>
  <si>
    <t>128</t>
  </si>
  <si>
    <t>KANAŁ 7</t>
  </si>
  <si>
    <t>OBSŁUGA (geodezyjna i dokumentacja)</t>
  </si>
  <si>
    <t>ROBOTY BUDOWLANE</t>
  </si>
  <si>
    <t>1.1.1</t>
  </si>
  <si>
    <t>RAZEM 1.1.1 Roboty rozbiórkowe</t>
  </si>
  <si>
    <t>1.1.2</t>
  </si>
  <si>
    <t>RAZEM 1.1.2 Zabezpieczenie wykopu</t>
  </si>
  <si>
    <t>1.1.3</t>
  </si>
  <si>
    <t>RAZEM 1.1.3 Roboty ziemne</t>
  </si>
  <si>
    <t>1.1.4</t>
  </si>
  <si>
    <t>1.1.4.1</t>
  </si>
  <si>
    <t>RAZEM 1.1.4.1 Konstrukcja żelbetowa kanału</t>
  </si>
  <si>
    <t>1.1.4.2</t>
  </si>
  <si>
    <t>RAZEM 1.1.4.2 Izolacje</t>
  </si>
  <si>
    <t>1.1.4.3</t>
  </si>
  <si>
    <t>RAZEM 1.1.4.3 Zbrojenie konstrukcji kanału</t>
  </si>
  <si>
    <t>1.1.4.4</t>
  </si>
  <si>
    <t>RAZEM 1.1.4.4 Dostawa i montaż szyn</t>
  </si>
  <si>
    <t>1.1.4.5</t>
  </si>
  <si>
    <t>RAZEM 1.1.4.5 Dostawa i montaż schodów, krat, osłon</t>
  </si>
  <si>
    <t>1.1.4.6</t>
  </si>
  <si>
    <t>RAZEM 1.1.4.6 Roboty wykończeniowe w kanale</t>
  </si>
  <si>
    <t>RAZEM 1.1.4 Kanał</t>
  </si>
  <si>
    <t>1.1.5</t>
  </si>
  <si>
    <t>RAZEM 1.1.5 Płyta fundamentowa pod kutrufy</t>
  </si>
  <si>
    <t>1.1.6</t>
  </si>
  <si>
    <t>RAZEM 1.1.6 Odtworzenie posadzki w obszarze kanału 6 /zgodnie z projektem/</t>
  </si>
  <si>
    <t>1.1.7</t>
  </si>
  <si>
    <t>RAZEM 1.1.7 Oznakowanie kanałów</t>
  </si>
  <si>
    <t>1.1.8</t>
  </si>
  <si>
    <t>RAZEM 1.1.8 Roboty porządkowe</t>
  </si>
  <si>
    <t>RAZEM 1.1 KANAŁ 6</t>
  </si>
  <si>
    <t>1.2.1</t>
  </si>
  <si>
    <t>RAZEM 1.2.1 Roboty rozbiórkowe</t>
  </si>
  <si>
    <t>1.2.2</t>
  </si>
  <si>
    <t>RAZEM 1.2.2 Zabezpieczenie wykopu</t>
  </si>
  <si>
    <t>1.2.3</t>
  </si>
  <si>
    <t>RAZEM 1.2.3 Roboty ziemne</t>
  </si>
  <si>
    <t>1.2.4</t>
  </si>
  <si>
    <t>1.2.4.1</t>
  </si>
  <si>
    <t>RAZEM 1.2.4.1 Konstrukcja żelbetowa kanału</t>
  </si>
  <si>
    <t>1.2.4.2</t>
  </si>
  <si>
    <t>RAZEM 1.2.4.2 Izolacje</t>
  </si>
  <si>
    <t>1.2.4.3</t>
  </si>
  <si>
    <t>RAZEM 1.2.4.3 Zbrojenie konstrukcji kanału</t>
  </si>
  <si>
    <t>1.2.4.4</t>
  </si>
  <si>
    <t>RAZEM 1.2.4.4 Dostawa i montaż szyn</t>
  </si>
  <si>
    <t>1.2.4.5</t>
  </si>
  <si>
    <t>RAZEM 1.2.4.5 Dostawa i montaż schodów, krat, osłon</t>
  </si>
  <si>
    <t>1.2.4.6</t>
  </si>
  <si>
    <t>RAZEM 1.2.4.6 Roboty wykończeniowe w kanale</t>
  </si>
  <si>
    <t>RAZEM 1.2.4 Kanał</t>
  </si>
  <si>
    <t>1.2.5</t>
  </si>
  <si>
    <t>RAZEM 1.2.5 Płyta fundamentowa pod kutrufy</t>
  </si>
  <si>
    <t>1.2.6</t>
  </si>
  <si>
    <t>RAZEM 1.2.6 Odtworzenie posadzki w obszarze kanału 8 /zgodnie z projektem/</t>
  </si>
  <si>
    <t>1.2.7</t>
  </si>
  <si>
    <t>RAZEM 1.2.7 Oznakowanie kanałów</t>
  </si>
  <si>
    <t>1.2.8</t>
  </si>
  <si>
    <t>RAZEM 1.2.8 Roboty porządkowe</t>
  </si>
  <si>
    <t>RAZEM 1.2 KANAŁ 8</t>
  </si>
  <si>
    <t>1.3.1</t>
  </si>
  <si>
    <t>RAZEM 1.3.1 Roboty rozbiórkowe</t>
  </si>
  <si>
    <t>1.3.2</t>
  </si>
  <si>
    <t>RAZEM 1.3.2 Zasypanie kanału</t>
  </si>
  <si>
    <t>1.3.3</t>
  </si>
  <si>
    <t>RAZEM 1.3.3 Płyta żelbetowa pod szyny</t>
  </si>
  <si>
    <t>1.3.4</t>
  </si>
  <si>
    <t>RAZEM 1.3.4 Dostawa i montaż szyn</t>
  </si>
  <si>
    <t>1.3.5</t>
  </si>
  <si>
    <t>RAZEM 1.3.5 Odtworzenie posadzki w obszarze kanału 7</t>
  </si>
  <si>
    <t>RAZEM 1.3 KANAŁ 7 /likwidacja z odtworzeniem torowiska/</t>
  </si>
  <si>
    <t>RAZEM 1.4 OBSŁUGA  (GEODEZYJNA I DOKUMENTACJA)</t>
  </si>
  <si>
    <t>RAZEM 1 ROBOTY BUDOWLANE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</si>
  <si>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</si>
  <si>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</si>
  <si>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</si>
  <si>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</si>
  <si>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</si>
  <si>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</si>
  <si>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</si>
  <si>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</si>
  <si>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</si>
  <si>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</si>
  <si>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</si>
  <si>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</si>
  <si>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</si>
  <si>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</si>
  <si>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</si>
  <si>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</si>
  <si>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</si>
  <si>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</si>
  <si>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</si>
  <si>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</si>
  <si>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</si>
  <si>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</si>
  <si>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</si>
  <si>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</si>
  <si>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</si>
  <si>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</si>
  <si>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</si>
  <si>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</si>
  <si>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RAZEM 2 WENTYLACJA MECHANICZNA /kanały 6 i 8/</t>
  </si>
  <si>
    <t>157</t>
  </si>
  <si>
    <t>158</t>
  </si>
  <si>
    <t>159</t>
  </si>
  <si>
    <t>160</t>
  </si>
  <si>
    <t>RAZEM 3.1 Rozdzielnice elektryczne - rozbudowa RS-3 i RS-4</t>
  </si>
  <si>
    <t>161</t>
  </si>
  <si>
    <t>162</t>
  </si>
  <si>
    <t>163</t>
  </si>
  <si>
    <t xml:space="preserve">RAZEM 3.2 Okablowanie </t>
  </si>
  <si>
    <t>164</t>
  </si>
  <si>
    <t>165</t>
  </si>
  <si>
    <t>166</t>
  </si>
  <si>
    <t>167</t>
  </si>
  <si>
    <t>168</t>
  </si>
  <si>
    <t>169</t>
  </si>
  <si>
    <t>RAZEM 3.3 Trasy kablowe</t>
  </si>
  <si>
    <t>170</t>
  </si>
  <si>
    <t>171</t>
  </si>
  <si>
    <t>172</t>
  </si>
  <si>
    <t xml:space="preserve">RAZEM 3.4 Osprzęt elektroinstalacyjny </t>
  </si>
  <si>
    <t>173</t>
  </si>
  <si>
    <t>174</t>
  </si>
  <si>
    <t>175</t>
  </si>
  <si>
    <t>RAZEM 3.5 Montaż opraw oświetleniowych</t>
  </si>
  <si>
    <t>3.6</t>
  </si>
  <si>
    <t>176</t>
  </si>
  <si>
    <t>177</t>
  </si>
  <si>
    <t>178</t>
  </si>
  <si>
    <t>179</t>
  </si>
  <si>
    <t>RAZEM 3.6 Prace pomiarowe instalacji elektrycznych</t>
  </si>
  <si>
    <t>RAZEM 3 INSTALACJA ELEKTRYCZNA</t>
  </si>
  <si>
    <t>Wbijanie ścianek szczelnych stalowych z grodzic traconych VL504 wibromłotem ; grunt kat. III, głębokość 5,0 m_x000D_
Zabezpieczenie słupów hali</t>
  </si>
  <si>
    <t>Usunięcie, wywóz, utylizacja wszystkich odpadów.</t>
  </si>
  <si>
    <t>KOSZTORYS OFERTOWY</t>
  </si>
  <si>
    <r>
      <rPr>
        <b/>
        <sz val="16"/>
        <rFont val="Calibri"/>
        <family val="2"/>
        <charset val="238"/>
        <scheme val="minor"/>
      </rPr>
      <t xml:space="preserve">Remont dwóch kanałów rewizyjnych nr 6 i 8, oraz likwidacja kanału nr 7 z odtworzeniem torowiska </t>
    </r>
    <r>
      <rPr>
        <b/>
        <sz val="13"/>
        <rFont val="Calibri"/>
        <family val="2"/>
        <charset val="238"/>
        <scheme val="minor"/>
      </rPr>
      <t xml:space="preserve">
Punkt Napraw Pojazdów Szynowych, ul. Towarowa 2, 42-530 Dąbrowa Górnicza
Inwestor: PGE Energetyka Kolejowa S.A. ul. Hoża 63/67, 00-681 Warszawa</t>
    </r>
  </si>
  <si>
    <t>Remont dwóch kanałów rewizyjnych nr 6 i 8, oraz likwidacja kanału nr 7 z odtworzeniem torowiska 
Punkt Napraw Pojazdów Szynowych, ul. Towarowa 2, 42-530 Dąbrowa Górnicza
Inwestor: PGE Energetyka Kolejowa S.A. ul. Hoża 63/67, 00-681 Warszawa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</si>
</sst>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0.00"/>
    <numFmt numFmtId="165" formatCode="#\ ###\ ###\ ##0.000"/>
  </numFmts>
  <fonts count="12" x14ac:knownFonts="1">
    <font>
      <sz val="11"/>
      <color theme="1"/>
      <name val="Calibri"/>
      <family val="2"/>
      <scheme val="minor"/>
    </font>
    <font>
      <b/>
      <sz val="11"/>
      <color theme="0"/>
      <name val="Century Gothic"/>
      <family val="2"/>
      <charset val="238"/>
    </font>
    <font>
      <b/>
      <sz val="11"/>
      <color theme="0"/>
      <name val="Century Gothic"/>
      <family val="2"/>
      <charset val="238"/>
    </font>
    <font>
      <b/>
      <sz val="15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sz val="11"/>
      <name val="Century Gothic"/>
      <family val="2"/>
      <charset val="238"/>
    </font>
    <font>
      <b/>
      <sz val="16"/>
      <name val="Calibri"/>
      <family val="2"/>
      <charset val="238"/>
      <scheme val="minor"/>
    </font>
    <font>
      <b/>
      <sz val="14"/>
      <name val="Century Gothic"/>
      <family val="2"/>
      <charset val="238"/>
    </font>
    <font>
      <sz val="12"/>
      <name val="Century Gothic"/>
      <family val="2"/>
      <charset val="238"/>
    </font>
    <font>
      <b/>
      <sz val="12"/>
      <name val="Century Gothic"/>
      <family val="2"/>
      <charset val="238"/>
    </font>
    <font>
      <b/>
      <sz val="11"/>
      <name val="Century Gothic"/>
    </font>
    <font>
      <sz val="11"/>
      <name val="Century Gothic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5" borderId="1" xfId="0" applyFont="1" applyFill="1" applyBorder="1" applyAlignment="1">
      <alignment horizontal="center" vertical="center" wrapText="1" justifyLastLine="1"/>
    </xf>
    <xf numFmtId="164" fontId="7" fillId="4" borderId="1" xfId="0" applyNumberFormat="1" applyFont="1" applyFill="1" applyBorder="1" applyAlignment="1">
      <alignment vertical="center" wrapText="1"/>
    </xf>
    <xf numFmtId="49" fontId="8" fillId="6" borderId="1" xfId="0" applyNumberFormat="1" applyFont="1" applyFill="1" applyBorder="1" applyAlignment="1">
      <alignment vertical="center" wrapText="1"/>
    </xf>
    <xf numFmtId="164" fontId="9" fillId="6" borderId="1" xfId="0" applyNumberFormat="1" applyFont="1" applyFill="1" applyBorder="1" applyAlignment="1">
      <alignment vertical="center" wrapText="1"/>
    </xf>
    <xf numFmtId="49" fontId="5" fillId="6" borderId="1" xfId="0" applyNumberFormat="1" applyFont="1" applyFill="1" applyBorder="1" applyAlignment="1">
      <alignment vertical="center" wrapText="1"/>
    </xf>
    <xf numFmtId="0" fontId="5" fillId="6" borderId="2" xfId="0" applyFont="1" applyFill="1" applyBorder="1" applyAlignment="1">
      <alignment vertical="center" wrapText="1"/>
    </xf>
    <xf numFmtId="0" fontId="5" fillId="6" borderId="4" xfId="0" applyFont="1" applyFill="1" applyBorder="1" applyAlignment="1">
      <alignment vertical="center" wrapText="1"/>
    </xf>
    <xf numFmtId="164" fontId="5" fillId="6" borderId="1" xfId="0" applyNumberFormat="1" applyFont="1" applyFill="1" applyBorder="1" applyAlignment="1">
      <alignment vertical="center" wrapText="1"/>
    </xf>
    <xf numFmtId="2" fontId="0" fillId="0" borderId="0" xfId="0" applyNumberFormat="1"/>
    <xf numFmtId="4" fontId="7" fillId="4" borderId="1" xfId="0" applyNumberFormat="1" applyFont="1" applyFill="1" applyBorder="1" applyAlignment="1">
      <alignment vertical="center" wrapText="1"/>
    </xf>
    <xf numFmtId="164" fontId="7" fillId="4" borderId="2" xfId="0" applyNumberFormat="1" applyFont="1" applyFill="1" applyBorder="1" applyAlignment="1">
      <alignment horizontal="right" vertical="center" wrapText="1"/>
    </xf>
    <xf numFmtId="164" fontId="7" fillId="4" borderId="4" xfId="0" applyNumberFormat="1" applyFont="1" applyFill="1" applyBorder="1" applyAlignment="1">
      <alignment horizontal="right" vertical="center" wrapText="1"/>
    </xf>
    <xf numFmtId="0" fontId="4" fillId="4" borderId="2" xfId="0" applyFont="1" applyFill="1" applyBorder="1" applyAlignment="1">
      <alignment horizontal="left" vertical="center" wrapText="1" justifyLastLine="1"/>
    </xf>
    <xf numFmtId="0" fontId="4" fillId="4" borderId="3" xfId="0" applyFont="1" applyFill="1" applyBorder="1" applyAlignment="1">
      <alignment horizontal="left" vertical="center" wrapText="1" justifyLastLine="1"/>
    </xf>
    <xf numFmtId="0" fontId="4" fillId="4" borderId="4" xfId="0" applyFont="1" applyFill="1" applyBorder="1" applyAlignment="1">
      <alignment horizontal="left" vertical="center" wrapText="1" justifyLastLine="1"/>
    </xf>
    <xf numFmtId="0" fontId="8" fillId="6" borderId="2" xfId="0" applyFont="1" applyFill="1" applyBorder="1" applyAlignment="1">
      <alignment horizontal="left" vertical="center" wrapText="1"/>
    </xf>
    <xf numFmtId="0" fontId="8" fillId="6" borderId="4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center" vertical="center" wrapText="1" justifyLastLine="1"/>
    </xf>
    <xf numFmtId="0" fontId="2" fillId="5" borderId="4" xfId="0" applyFont="1" applyFill="1" applyBorder="1" applyAlignment="1">
      <alignment horizontal="center" vertical="center" wrapText="1" justifyLastLine="1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4" fillId="4" borderId="1" xfId="0" applyFont="1" applyFill="1" applyBorder="1" applyAlignment="1" applyProtection="1">
      <alignment horizontal="center" vertical="center" wrapText="1" justifyLastLine="1"/>
      <protection locked="0"/>
    </xf>
    <xf numFmtId="0" fontId="1" fillId="7" borderId="1" xfId="0" applyFont="1" applyFill="1" applyBorder="1" applyAlignment="1" applyProtection="1">
      <alignment horizontal="center" vertical="center" wrapText="1" justifyLastLine="1"/>
      <protection locked="0"/>
    </xf>
    <xf numFmtId="164" fontId="10" fillId="2" borderId="1" xfId="0" applyNumberFormat="1" applyFont="1" applyFill="1" applyBorder="1" applyAlignment="1" applyProtection="1">
      <alignment vertical="center" wrapText="1"/>
      <protection locked="0"/>
    </xf>
    <xf numFmtId="164" fontId="11" fillId="0" borderId="1" xfId="0" applyNumberFormat="1" applyFont="1" applyBorder="1" applyAlignment="1" applyProtection="1">
      <alignment vertical="center" wrapText="1"/>
      <protection locked="0"/>
    </xf>
    <xf numFmtId="164" fontId="10" fillId="3" borderId="1" xfId="0" applyNumberFormat="1" applyFont="1" applyFill="1" applyBorder="1" applyAlignment="1" applyProtection="1">
      <alignment vertical="center" wrapText="1"/>
      <protection locked="0"/>
    </xf>
    <xf numFmtId="164" fontId="1" fillId="7" borderId="1" xfId="0" applyNumberFormat="1" applyFont="1" applyFill="1" applyBorder="1" applyAlignment="1" applyProtection="1">
      <alignment vertical="center" wrapText="1"/>
      <protection locked="0"/>
    </xf>
    <xf numFmtId="0" fontId="1" fillId="7" borderId="1" xfId="0" applyFont="1" applyFill="1" applyBorder="1" applyAlignment="1" applyProtection="1">
      <alignment horizontal="center" vertical="center" wrapText="1" justifyLastLine="1"/>
    </xf>
    <xf numFmtId="164" fontId="10" fillId="2" borderId="1" xfId="0" applyNumberFormat="1" applyFont="1" applyFill="1" applyBorder="1" applyAlignment="1" applyProtection="1">
      <alignment vertical="center" wrapText="1"/>
    </xf>
    <xf numFmtId="0" fontId="11" fillId="0" borderId="1" xfId="0" applyFont="1" applyBorder="1" applyAlignment="1" applyProtection="1">
      <alignment vertical="center" wrapText="1"/>
    </xf>
    <xf numFmtId="0" fontId="11" fillId="0" borderId="1" xfId="0" applyFont="1" applyBorder="1" applyAlignment="1" applyProtection="1">
      <alignment horizontal="center" vertical="center" wrapText="1"/>
    </xf>
    <xf numFmtId="165" fontId="11" fillId="0" borderId="1" xfId="0" applyNumberFormat="1" applyFont="1" applyBorder="1" applyAlignment="1" applyProtection="1">
      <alignment vertical="center" wrapText="1"/>
    </xf>
    <xf numFmtId="164" fontId="10" fillId="3" borderId="1" xfId="0" applyNumberFormat="1" applyFont="1" applyFill="1" applyBorder="1" applyAlignment="1" applyProtection="1">
      <alignment vertical="center" wrapText="1"/>
    </xf>
    <xf numFmtId="164" fontId="11" fillId="0" borderId="1" xfId="0" applyNumberFormat="1" applyFont="1" applyBorder="1" applyAlignment="1" applyProtection="1">
      <alignment vertical="center" wrapText="1"/>
    </xf>
    <xf numFmtId="164" fontId="1" fillId="7" borderId="1" xfId="0" applyNumberFormat="1" applyFont="1" applyFill="1" applyBorder="1" applyAlignment="1" applyProtection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BC091-7163-4952-B43A-FA87A7BE861A}">
  <dimension ref="A1:G11"/>
  <sheetViews>
    <sheetView workbookViewId="0">
      <selection activeCell="H1" sqref="H1"/>
    </sheetView>
  </sheetViews>
  <sheetFormatPr defaultRowHeight="15" x14ac:dyDescent="0.25"/>
  <cols>
    <col min="1" max="1" width="14.28515625" customWidth="1"/>
    <col min="2" max="2" width="4" customWidth="1"/>
    <col min="3" max="3" width="62.28515625" customWidth="1"/>
    <col min="4" max="4" width="23.85546875" customWidth="1"/>
    <col min="7" max="7" width="20.5703125" customWidth="1"/>
  </cols>
  <sheetData>
    <row r="1" spans="1:7" ht="75" customHeight="1" x14ac:dyDescent="0.25">
      <c r="A1" s="13" t="s">
        <v>515</v>
      </c>
      <c r="B1" s="14"/>
      <c r="C1" s="14"/>
      <c r="D1" s="15"/>
    </row>
    <row r="2" spans="1:7" ht="19.149999999999999" customHeight="1" x14ac:dyDescent="0.25">
      <c r="A2" s="1" t="s">
        <v>1</v>
      </c>
      <c r="B2" s="18" t="s">
        <v>321</v>
      </c>
      <c r="C2" s="19"/>
      <c r="D2" s="1" t="s">
        <v>322</v>
      </c>
      <c r="G2" s="9"/>
    </row>
    <row r="3" spans="1:7" ht="27" customHeight="1" x14ac:dyDescent="0.25">
      <c r="A3" s="3" t="s">
        <v>8</v>
      </c>
      <c r="B3" s="16" t="s">
        <v>325</v>
      </c>
      <c r="C3" s="17"/>
      <c r="D3" s="4">
        <f>SUM(D4:D7)</f>
        <v>0</v>
      </c>
    </row>
    <row r="4" spans="1:7" ht="27" customHeight="1" x14ac:dyDescent="0.25">
      <c r="A4" s="5" t="s">
        <v>16</v>
      </c>
      <c r="B4" s="6"/>
      <c r="C4" s="7" t="s">
        <v>15</v>
      </c>
      <c r="D4" s="8">
        <f>'KOSZTORYS OFERTOWY'!G86</f>
        <v>0</v>
      </c>
    </row>
    <row r="5" spans="1:7" ht="27" customHeight="1" x14ac:dyDescent="0.25">
      <c r="A5" s="5" t="s">
        <v>37</v>
      </c>
      <c r="B5" s="6"/>
      <c r="C5" s="7" t="s">
        <v>160</v>
      </c>
      <c r="D5" s="8">
        <f>'KOSZTORYS OFERTOWY'!G167</f>
        <v>0</v>
      </c>
    </row>
    <row r="6" spans="1:7" ht="27" customHeight="1" x14ac:dyDescent="0.25">
      <c r="A6" s="5" t="s">
        <v>42</v>
      </c>
      <c r="B6" s="6"/>
      <c r="C6" s="7" t="s">
        <v>377</v>
      </c>
      <c r="D6" s="8">
        <f>'KOSZTORYS OFERTOWY'!G203</f>
        <v>0</v>
      </c>
    </row>
    <row r="7" spans="1:7" ht="27" customHeight="1" x14ac:dyDescent="0.25">
      <c r="A7" s="5" t="s">
        <v>61</v>
      </c>
      <c r="B7" s="6"/>
      <c r="C7" s="7" t="s">
        <v>378</v>
      </c>
      <c r="D7" s="8">
        <f>'KOSZTORYS OFERTOWY'!G207</f>
        <v>0</v>
      </c>
    </row>
    <row r="8" spans="1:7" ht="27" customHeight="1" x14ac:dyDescent="0.25">
      <c r="A8" s="3" t="s">
        <v>9</v>
      </c>
      <c r="B8" s="16" t="s">
        <v>326</v>
      </c>
      <c r="C8" s="17"/>
      <c r="D8" s="4">
        <f>'KOSZTORYS OFERTOWY'!G238</f>
        <v>0</v>
      </c>
    </row>
    <row r="9" spans="1:7" ht="27" customHeight="1" x14ac:dyDescent="0.25">
      <c r="A9" s="3" t="s">
        <v>10</v>
      </c>
      <c r="B9" s="16" t="s">
        <v>323</v>
      </c>
      <c r="C9" s="17"/>
      <c r="D9" s="4">
        <f>'KOSZTORYS OFERTOWY'!G275</f>
        <v>0</v>
      </c>
    </row>
    <row r="10" spans="1:7" ht="25.9" customHeight="1" x14ac:dyDescent="0.25">
      <c r="A10" s="2"/>
      <c r="B10" s="11" t="s">
        <v>324</v>
      </c>
      <c r="C10" s="12"/>
      <c r="D10" s="10">
        <f>SUM(D3+D8+D9)</f>
        <v>0</v>
      </c>
    </row>
    <row r="11" spans="1:7" ht="34.5" customHeight="1" x14ac:dyDescent="0.25"/>
  </sheetData>
  <mergeCells count="6">
    <mergeCell ref="B10:C10"/>
    <mergeCell ref="A1:D1"/>
    <mergeCell ref="B3:C3"/>
    <mergeCell ref="B8:C8"/>
    <mergeCell ref="B9:C9"/>
    <mergeCell ref="B2:C2"/>
  </mergeCells>
  <pageMargins left="0.7" right="0.7" top="0.75" bottom="0.75" header="0.3" footer="0.3"/>
  <pageSetup paperSize="9" orientation="portrait" r:id="rId1"/>
  <headerFooter>
    <oddHeader>&amp;CDo użytku wewnętrznego w Spółce EK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276"/>
  <sheetViews>
    <sheetView tabSelected="1" workbookViewId="0">
      <selection activeCell="K4" sqref="K4"/>
    </sheetView>
  </sheetViews>
  <sheetFormatPr defaultRowHeight="15" x14ac:dyDescent="0.25"/>
  <cols>
    <col min="1" max="1" width="14.28515625" customWidth="1"/>
    <col min="2" max="2" width="28.5703125" customWidth="1"/>
    <col min="3" max="3" width="57.140625" customWidth="1"/>
    <col min="4" max="7" width="14.28515625" customWidth="1"/>
  </cols>
  <sheetData>
    <row r="1" spans="1:7" ht="19.5" x14ac:dyDescent="0.25">
      <c r="A1" s="20" t="s">
        <v>513</v>
      </c>
      <c r="B1" s="20"/>
      <c r="C1" s="20"/>
      <c r="D1" s="20"/>
      <c r="E1" s="20"/>
      <c r="F1" s="20"/>
      <c r="G1" s="20"/>
    </row>
    <row r="2" spans="1:7" ht="69" customHeight="1" x14ac:dyDescent="0.25">
      <c r="A2" s="21" t="s">
        <v>514</v>
      </c>
      <c r="B2" s="21"/>
      <c r="C2" s="21"/>
      <c r="D2" s="21"/>
      <c r="E2" s="21"/>
      <c r="F2" s="21"/>
      <c r="G2" s="21"/>
    </row>
    <row r="3" spans="1:7" ht="28.9" customHeight="1" x14ac:dyDescent="0.25">
      <c r="A3" s="27" t="s">
        <v>1</v>
      </c>
      <c r="B3" s="27" t="s">
        <v>2</v>
      </c>
      <c r="C3" s="27" t="s">
        <v>3</v>
      </c>
      <c r="D3" s="27" t="s">
        <v>4</v>
      </c>
      <c r="E3" s="27" t="s">
        <v>5</v>
      </c>
      <c r="F3" s="22" t="s">
        <v>6</v>
      </c>
      <c r="G3" s="22" t="s">
        <v>7</v>
      </c>
    </row>
    <row r="4" spans="1:7" x14ac:dyDescent="0.25">
      <c r="A4" s="27" t="s">
        <v>8</v>
      </c>
      <c r="B4" s="27" t="s">
        <v>9</v>
      </c>
      <c r="C4" s="27" t="s">
        <v>10</v>
      </c>
      <c r="D4" s="27" t="s">
        <v>11</v>
      </c>
      <c r="E4" s="27" t="s">
        <v>12</v>
      </c>
      <c r="F4" s="22" t="s">
        <v>13</v>
      </c>
      <c r="G4" s="22" t="s">
        <v>14</v>
      </c>
    </row>
    <row r="5" spans="1:7" x14ac:dyDescent="0.25">
      <c r="A5" s="28" t="s">
        <v>8</v>
      </c>
      <c r="B5" s="28"/>
      <c r="C5" s="28" t="s">
        <v>379</v>
      </c>
      <c r="D5" s="28"/>
      <c r="E5" s="28"/>
      <c r="F5" s="23"/>
      <c r="G5" s="23"/>
    </row>
    <row r="6" spans="1:7" x14ac:dyDescent="0.25">
      <c r="A6" s="28" t="s">
        <v>16</v>
      </c>
      <c r="B6" s="28"/>
      <c r="C6" s="28" t="s">
        <v>15</v>
      </c>
      <c r="D6" s="28"/>
      <c r="E6" s="28"/>
      <c r="F6" s="23"/>
      <c r="G6" s="23"/>
    </row>
    <row r="7" spans="1:7" x14ac:dyDescent="0.25">
      <c r="A7" s="28" t="s">
        <v>380</v>
      </c>
      <c r="B7" s="28"/>
      <c r="C7" s="28" t="s">
        <v>17</v>
      </c>
      <c r="D7" s="28"/>
      <c r="E7" s="28"/>
      <c r="F7" s="23"/>
      <c r="G7" s="23"/>
    </row>
    <row r="8" spans="1:7" ht="16.5" x14ac:dyDescent="0.25">
      <c r="A8" s="29" t="s">
        <v>8</v>
      </c>
      <c r="B8" s="29" t="s">
        <v>0</v>
      </c>
      <c r="C8" s="29" t="s">
        <v>18</v>
      </c>
      <c r="D8" s="30" t="s">
        <v>19</v>
      </c>
      <c r="E8" s="31">
        <v>76.875</v>
      </c>
      <c r="F8" s="24">
        <v>0</v>
      </c>
      <c r="G8" s="24">
        <f t="shared" ref="G8:G16" si="0">ROUND(E8*F8,2)</f>
        <v>0</v>
      </c>
    </row>
    <row r="9" spans="1:7" ht="16.5" x14ac:dyDescent="0.25">
      <c r="A9" s="29" t="s">
        <v>9</v>
      </c>
      <c r="B9" s="29" t="s">
        <v>20</v>
      </c>
      <c r="C9" s="29" t="s">
        <v>21</v>
      </c>
      <c r="D9" s="30" t="s">
        <v>22</v>
      </c>
      <c r="E9" s="31">
        <v>2.5000000000000001E-2</v>
      </c>
      <c r="F9" s="24">
        <v>0</v>
      </c>
      <c r="G9" s="24">
        <f t="shared" si="0"/>
        <v>0</v>
      </c>
    </row>
    <row r="10" spans="1:7" ht="33" x14ac:dyDescent="0.25">
      <c r="A10" s="29" t="s">
        <v>10</v>
      </c>
      <c r="B10" s="29" t="s">
        <v>23</v>
      </c>
      <c r="C10" s="29" t="s">
        <v>24</v>
      </c>
      <c r="D10" s="30" t="s">
        <v>25</v>
      </c>
      <c r="E10" s="31">
        <v>8.1310000000000002</v>
      </c>
      <c r="F10" s="24">
        <v>0</v>
      </c>
      <c r="G10" s="24">
        <f t="shared" si="0"/>
        <v>0</v>
      </c>
    </row>
    <row r="11" spans="1:7" ht="49.5" x14ac:dyDescent="0.25">
      <c r="A11" s="29" t="s">
        <v>11</v>
      </c>
      <c r="B11" s="29" t="s">
        <v>26</v>
      </c>
      <c r="C11" s="29" t="s">
        <v>27</v>
      </c>
      <c r="D11" s="30" t="s">
        <v>25</v>
      </c>
      <c r="E11" s="31">
        <v>8.1310000000000002</v>
      </c>
      <c r="F11" s="24">
        <v>0</v>
      </c>
      <c r="G11" s="24">
        <f t="shared" si="0"/>
        <v>0</v>
      </c>
    </row>
    <row r="12" spans="1:7" ht="49.5" x14ac:dyDescent="0.25">
      <c r="A12" s="29" t="s">
        <v>12</v>
      </c>
      <c r="B12" s="29" t="s">
        <v>23</v>
      </c>
      <c r="C12" s="29" t="s">
        <v>28</v>
      </c>
      <c r="D12" s="30" t="s">
        <v>25</v>
      </c>
      <c r="E12" s="31">
        <v>10.643000000000001</v>
      </c>
      <c r="F12" s="24">
        <v>0</v>
      </c>
      <c r="G12" s="24">
        <f t="shared" si="0"/>
        <v>0</v>
      </c>
    </row>
    <row r="13" spans="1:7" ht="49.5" x14ac:dyDescent="0.25">
      <c r="A13" s="29" t="s">
        <v>13</v>
      </c>
      <c r="B13" s="29" t="s">
        <v>29</v>
      </c>
      <c r="C13" s="29" t="s">
        <v>30</v>
      </c>
      <c r="D13" s="30" t="s">
        <v>25</v>
      </c>
      <c r="E13" s="31">
        <v>3.548</v>
      </c>
      <c r="F13" s="24">
        <v>0</v>
      </c>
      <c r="G13" s="24">
        <f t="shared" si="0"/>
        <v>0</v>
      </c>
    </row>
    <row r="14" spans="1:7" ht="33" x14ac:dyDescent="0.25">
      <c r="A14" s="29" t="s">
        <v>14</v>
      </c>
      <c r="B14" s="29" t="s">
        <v>23</v>
      </c>
      <c r="C14" s="29" t="s">
        <v>327</v>
      </c>
      <c r="D14" s="30" t="s">
        <v>25</v>
      </c>
      <c r="E14" s="31">
        <v>12.143000000000001</v>
      </c>
      <c r="F14" s="24">
        <v>0</v>
      </c>
      <c r="G14" s="24">
        <f t="shared" si="0"/>
        <v>0</v>
      </c>
    </row>
    <row r="15" spans="1:7" ht="33" x14ac:dyDescent="0.25">
      <c r="A15" s="29" t="s">
        <v>31</v>
      </c>
      <c r="B15" s="29" t="s">
        <v>32</v>
      </c>
      <c r="C15" s="29" t="s">
        <v>33</v>
      </c>
      <c r="D15" s="30" t="s">
        <v>25</v>
      </c>
      <c r="E15" s="31">
        <v>42.595999999999997</v>
      </c>
      <c r="F15" s="24">
        <v>0</v>
      </c>
      <c r="G15" s="24">
        <f t="shared" si="0"/>
        <v>0</v>
      </c>
    </row>
    <row r="16" spans="1:7" ht="49.5" x14ac:dyDescent="0.25">
      <c r="A16" s="29" t="s">
        <v>34</v>
      </c>
      <c r="B16" s="29" t="s">
        <v>35</v>
      </c>
      <c r="C16" s="29" t="s">
        <v>36</v>
      </c>
      <c r="D16" s="30" t="s">
        <v>25</v>
      </c>
      <c r="E16" s="31">
        <v>42.595999999999997</v>
      </c>
      <c r="F16" s="24">
        <v>0</v>
      </c>
      <c r="G16" s="24">
        <f t="shared" si="0"/>
        <v>0</v>
      </c>
    </row>
    <row r="17" spans="1:7" x14ac:dyDescent="0.25">
      <c r="A17" s="32"/>
      <c r="B17" s="32"/>
      <c r="C17" s="32" t="s">
        <v>381</v>
      </c>
      <c r="D17" s="32"/>
      <c r="E17" s="32"/>
      <c r="F17" s="25"/>
      <c r="G17" s="25">
        <f>SUM(G8:G16)</f>
        <v>0</v>
      </c>
    </row>
    <row r="18" spans="1:7" x14ac:dyDescent="0.25">
      <c r="A18" s="28" t="s">
        <v>382</v>
      </c>
      <c r="B18" s="28"/>
      <c r="C18" s="28" t="s">
        <v>38</v>
      </c>
      <c r="D18" s="28"/>
      <c r="E18" s="28"/>
      <c r="F18" s="23"/>
      <c r="G18" s="23"/>
    </row>
    <row r="19" spans="1:7" ht="66" x14ac:dyDescent="0.25">
      <c r="A19" s="29" t="s">
        <v>39</v>
      </c>
      <c r="B19" s="29" t="s">
        <v>40</v>
      </c>
      <c r="C19" s="29" t="s">
        <v>511</v>
      </c>
      <c r="D19" s="30" t="s">
        <v>41</v>
      </c>
      <c r="E19" s="31">
        <v>12</v>
      </c>
      <c r="F19" s="24">
        <v>0</v>
      </c>
      <c r="G19" s="24">
        <f>ROUND(E19*F19,2)</f>
        <v>0</v>
      </c>
    </row>
    <row r="20" spans="1:7" x14ac:dyDescent="0.25">
      <c r="A20" s="32"/>
      <c r="B20" s="32"/>
      <c r="C20" s="32" t="s">
        <v>383</v>
      </c>
      <c r="D20" s="32"/>
      <c r="E20" s="32"/>
      <c r="F20" s="25"/>
      <c r="G20" s="25">
        <f>G19</f>
        <v>0</v>
      </c>
    </row>
    <row r="21" spans="1:7" x14ac:dyDescent="0.25">
      <c r="A21" s="28" t="s">
        <v>384</v>
      </c>
      <c r="B21" s="28"/>
      <c r="C21" s="28" t="s">
        <v>43</v>
      </c>
      <c r="D21" s="28"/>
      <c r="E21" s="28"/>
      <c r="F21" s="23"/>
      <c r="G21" s="23"/>
    </row>
    <row r="22" spans="1:7" ht="49.5" x14ac:dyDescent="0.25">
      <c r="A22" s="29" t="s">
        <v>44</v>
      </c>
      <c r="B22" s="29" t="s">
        <v>45</v>
      </c>
      <c r="C22" s="29" t="s">
        <v>46</v>
      </c>
      <c r="D22" s="30" t="s">
        <v>25</v>
      </c>
      <c r="E22" s="31">
        <v>77.718000000000004</v>
      </c>
      <c r="F22" s="24">
        <v>0</v>
      </c>
      <c r="G22" s="24">
        <f t="shared" ref="G22:G27" si="1">ROUND(E22*F22,2)</f>
        <v>0</v>
      </c>
    </row>
    <row r="23" spans="1:7" ht="49.5" x14ac:dyDescent="0.25">
      <c r="A23" s="29" t="s">
        <v>47</v>
      </c>
      <c r="B23" s="29" t="s">
        <v>48</v>
      </c>
      <c r="C23" s="29" t="s">
        <v>49</v>
      </c>
      <c r="D23" s="30" t="s">
        <v>25</v>
      </c>
      <c r="E23" s="31">
        <v>23.18</v>
      </c>
      <c r="F23" s="24">
        <v>0</v>
      </c>
      <c r="G23" s="24">
        <f t="shared" si="1"/>
        <v>0</v>
      </c>
    </row>
    <row r="24" spans="1:7" ht="49.5" x14ac:dyDescent="0.25">
      <c r="A24" s="29" t="s">
        <v>50</v>
      </c>
      <c r="B24" s="29" t="s">
        <v>51</v>
      </c>
      <c r="C24" s="29" t="s">
        <v>52</v>
      </c>
      <c r="D24" s="30" t="s">
        <v>25</v>
      </c>
      <c r="E24" s="31">
        <v>77.718000000000004</v>
      </c>
      <c r="F24" s="24">
        <v>0</v>
      </c>
      <c r="G24" s="24">
        <f t="shared" si="1"/>
        <v>0</v>
      </c>
    </row>
    <row r="25" spans="1:7" ht="66" x14ac:dyDescent="0.25">
      <c r="A25" s="29" t="s">
        <v>53</v>
      </c>
      <c r="B25" s="29" t="s">
        <v>54</v>
      </c>
      <c r="C25" s="29" t="s">
        <v>55</v>
      </c>
      <c r="D25" s="30" t="s">
        <v>25</v>
      </c>
      <c r="E25" s="31">
        <v>77.718000000000004</v>
      </c>
      <c r="F25" s="24">
        <v>0</v>
      </c>
      <c r="G25" s="24">
        <f t="shared" si="1"/>
        <v>0</v>
      </c>
    </row>
    <row r="26" spans="1:7" ht="16.5" x14ac:dyDescent="0.25">
      <c r="A26" s="29" t="s">
        <v>56</v>
      </c>
      <c r="B26" s="29" t="s">
        <v>0</v>
      </c>
      <c r="C26" s="29" t="s">
        <v>57</v>
      </c>
      <c r="D26" s="30" t="s">
        <v>25</v>
      </c>
      <c r="E26" s="31">
        <v>63.284999999999997</v>
      </c>
      <c r="F26" s="24">
        <v>0</v>
      </c>
      <c r="G26" s="24">
        <f t="shared" si="1"/>
        <v>0</v>
      </c>
    </row>
    <row r="27" spans="1:7" ht="16.5" x14ac:dyDescent="0.25">
      <c r="A27" s="29" t="s">
        <v>58</v>
      </c>
      <c r="B27" s="29" t="s">
        <v>59</v>
      </c>
      <c r="C27" s="29" t="s">
        <v>60</v>
      </c>
      <c r="D27" s="30" t="s">
        <v>25</v>
      </c>
      <c r="E27" s="31">
        <v>63.284999999999997</v>
      </c>
      <c r="F27" s="24">
        <v>0</v>
      </c>
      <c r="G27" s="24">
        <f t="shared" si="1"/>
        <v>0</v>
      </c>
    </row>
    <row r="28" spans="1:7" x14ac:dyDescent="0.25">
      <c r="A28" s="32"/>
      <c r="B28" s="32"/>
      <c r="C28" s="32" t="s">
        <v>385</v>
      </c>
      <c r="D28" s="32"/>
      <c r="E28" s="32"/>
      <c r="F28" s="25"/>
      <c r="G28" s="25">
        <f>SUM(G22:G27)</f>
        <v>0</v>
      </c>
    </row>
    <row r="29" spans="1:7" x14ac:dyDescent="0.25">
      <c r="A29" s="28" t="s">
        <v>386</v>
      </c>
      <c r="B29" s="28"/>
      <c r="C29" s="28" t="s">
        <v>62</v>
      </c>
      <c r="D29" s="28"/>
      <c r="E29" s="28"/>
      <c r="F29" s="23"/>
      <c r="G29" s="23"/>
    </row>
    <row r="30" spans="1:7" x14ac:dyDescent="0.25">
      <c r="A30" s="28" t="s">
        <v>387</v>
      </c>
      <c r="B30" s="28"/>
      <c r="C30" s="28" t="s">
        <v>63</v>
      </c>
      <c r="D30" s="28"/>
      <c r="E30" s="28"/>
      <c r="F30" s="23"/>
      <c r="G30" s="23"/>
    </row>
    <row r="31" spans="1:7" ht="33" x14ac:dyDescent="0.25">
      <c r="A31" s="29" t="s">
        <v>64</v>
      </c>
      <c r="B31" s="29" t="s">
        <v>65</v>
      </c>
      <c r="C31" s="29" t="s">
        <v>66</v>
      </c>
      <c r="D31" s="30" t="s">
        <v>25</v>
      </c>
      <c r="E31" s="31">
        <v>14.742000000000001</v>
      </c>
      <c r="F31" s="24">
        <v>0</v>
      </c>
      <c r="G31" s="24">
        <f t="shared" ref="G31:G36" si="2">ROUND(E31*F31,2)</f>
        <v>0</v>
      </c>
    </row>
    <row r="32" spans="1:7" ht="33" x14ac:dyDescent="0.25">
      <c r="A32" s="29" t="s">
        <v>67</v>
      </c>
      <c r="B32" s="29" t="s">
        <v>68</v>
      </c>
      <c r="C32" s="29" t="s">
        <v>328</v>
      </c>
      <c r="D32" s="30" t="s">
        <v>25</v>
      </c>
      <c r="E32" s="31">
        <v>4.9139999999999997</v>
      </c>
      <c r="F32" s="24">
        <v>0</v>
      </c>
      <c r="G32" s="24">
        <f t="shared" si="2"/>
        <v>0</v>
      </c>
    </row>
    <row r="33" spans="1:7" ht="66" x14ac:dyDescent="0.25">
      <c r="A33" s="29" t="s">
        <v>69</v>
      </c>
      <c r="B33" s="29" t="s">
        <v>70</v>
      </c>
      <c r="C33" s="29" t="s">
        <v>71</v>
      </c>
      <c r="D33" s="30" t="s">
        <v>72</v>
      </c>
      <c r="E33" s="31">
        <v>44.46</v>
      </c>
      <c r="F33" s="24">
        <v>0</v>
      </c>
      <c r="G33" s="24">
        <f t="shared" si="2"/>
        <v>0</v>
      </c>
    </row>
    <row r="34" spans="1:7" ht="33" x14ac:dyDescent="0.25">
      <c r="A34" s="29" t="s">
        <v>73</v>
      </c>
      <c r="B34" s="29" t="s">
        <v>74</v>
      </c>
      <c r="C34" s="29" t="s">
        <v>75</v>
      </c>
      <c r="D34" s="30" t="s">
        <v>25</v>
      </c>
      <c r="E34" s="31">
        <v>1.863</v>
      </c>
      <c r="F34" s="24">
        <v>0</v>
      </c>
      <c r="G34" s="24">
        <f t="shared" si="2"/>
        <v>0</v>
      </c>
    </row>
    <row r="35" spans="1:7" ht="82.5" x14ac:dyDescent="0.25">
      <c r="A35" s="29" t="s">
        <v>76</v>
      </c>
      <c r="B35" s="29" t="s">
        <v>77</v>
      </c>
      <c r="C35" s="29" t="s">
        <v>329</v>
      </c>
      <c r="D35" s="30" t="s">
        <v>72</v>
      </c>
      <c r="E35" s="31">
        <v>58.805999999999997</v>
      </c>
      <c r="F35" s="24">
        <v>0</v>
      </c>
      <c r="G35" s="24">
        <f t="shared" si="2"/>
        <v>0</v>
      </c>
    </row>
    <row r="36" spans="1:7" ht="33" x14ac:dyDescent="0.25">
      <c r="A36" s="29" t="s">
        <v>78</v>
      </c>
      <c r="B36" s="29" t="s">
        <v>79</v>
      </c>
      <c r="C36" s="29" t="s">
        <v>330</v>
      </c>
      <c r="D36" s="30" t="s">
        <v>41</v>
      </c>
      <c r="E36" s="31">
        <v>87.6</v>
      </c>
      <c r="F36" s="24">
        <v>0</v>
      </c>
      <c r="G36" s="24">
        <f t="shared" si="2"/>
        <v>0</v>
      </c>
    </row>
    <row r="37" spans="1:7" x14ac:dyDescent="0.25">
      <c r="A37" s="32"/>
      <c r="B37" s="32"/>
      <c r="C37" s="32" t="s">
        <v>388</v>
      </c>
      <c r="D37" s="32"/>
      <c r="E37" s="32"/>
      <c r="F37" s="25"/>
      <c r="G37" s="25">
        <f>SUM(G31:G36)</f>
        <v>0</v>
      </c>
    </row>
    <row r="38" spans="1:7" x14ac:dyDescent="0.25">
      <c r="A38" s="28" t="s">
        <v>389</v>
      </c>
      <c r="B38" s="28"/>
      <c r="C38" s="28" t="s">
        <v>80</v>
      </c>
      <c r="D38" s="28"/>
      <c r="E38" s="28"/>
      <c r="F38" s="23"/>
      <c r="G38" s="23"/>
    </row>
    <row r="39" spans="1:7" ht="49.5" x14ac:dyDescent="0.25">
      <c r="A39" s="29" t="s">
        <v>81</v>
      </c>
      <c r="B39" s="29" t="s">
        <v>82</v>
      </c>
      <c r="C39" s="29" t="s">
        <v>83</v>
      </c>
      <c r="D39" s="30" t="s">
        <v>72</v>
      </c>
      <c r="E39" s="31">
        <v>49.14</v>
      </c>
      <c r="F39" s="24">
        <v>0</v>
      </c>
      <c r="G39" s="24">
        <f>ROUND(E39*F39,2)</f>
        <v>0</v>
      </c>
    </row>
    <row r="40" spans="1:7" ht="49.5" x14ac:dyDescent="0.25">
      <c r="A40" s="29" t="s">
        <v>84</v>
      </c>
      <c r="B40" s="29" t="s">
        <v>85</v>
      </c>
      <c r="C40" s="29" t="s">
        <v>86</v>
      </c>
      <c r="D40" s="30" t="s">
        <v>72</v>
      </c>
      <c r="E40" s="31">
        <v>89.23</v>
      </c>
      <c r="F40" s="24">
        <v>0</v>
      </c>
      <c r="G40" s="24">
        <f>ROUND(E40*F40,2)</f>
        <v>0</v>
      </c>
    </row>
    <row r="41" spans="1:7" ht="49.5" x14ac:dyDescent="0.25">
      <c r="A41" s="29" t="s">
        <v>87</v>
      </c>
      <c r="B41" s="29" t="s">
        <v>88</v>
      </c>
      <c r="C41" s="29" t="s">
        <v>89</v>
      </c>
      <c r="D41" s="30" t="s">
        <v>72</v>
      </c>
      <c r="E41" s="31">
        <v>89.23</v>
      </c>
      <c r="F41" s="24">
        <v>0</v>
      </c>
      <c r="G41" s="24">
        <f>ROUND(E41*F41,2)</f>
        <v>0</v>
      </c>
    </row>
    <row r="42" spans="1:7" ht="49.5" x14ac:dyDescent="0.25">
      <c r="A42" s="29" t="s">
        <v>90</v>
      </c>
      <c r="B42" s="29" t="s">
        <v>82</v>
      </c>
      <c r="C42" s="29" t="s">
        <v>91</v>
      </c>
      <c r="D42" s="30" t="s">
        <v>72</v>
      </c>
      <c r="E42" s="31">
        <v>89.23</v>
      </c>
      <c r="F42" s="24">
        <v>0</v>
      </c>
      <c r="G42" s="24">
        <f>ROUND(E42*F42,2)</f>
        <v>0</v>
      </c>
    </row>
    <row r="43" spans="1:7" x14ac:dyDescent="0.25">
      <c r="A43" s="32"/>
      <c r="B43" s="32"/>
      <c r="C43" s="32" t="s">
        <v>390</v>
      </c>
      <c r="D43" s="32"/>
      <c r="E43" s="32"/>
      <c r="F43" s="25"/>
      <c r="G43" s="25">
        <f>SUM(G39:G42)</f>
        <v>0</v>
      </c>
    </row>
    <row r="44" spans="1:7" x14ac:dyDescent="0.25">
      <c r="A44" s="28" t="s">
        <v>391</v>
      </c>
      <c r="B44" s="28"/>
      <c r="C44" s="28" t="s">
        <v>92</v>
      </c>
      <c r="D44" s="28"/>
      <c r="E44" s="28"/>
      <c r="F44" s="23"/>
      <c r="G44" s="23"/>
    </row>
    <row r="45" spans="1:7" ht="33" x14ac:dyDescent="0.25">
      <c r="A45" s="29" t="s">
        <v>93</v>
      </c>
      <c r="B45" s="29" t="s">
        <v>94</v>
      </c>
      <c r="C45" s="29" t="s">
        <v>95</v>
      </c>
      <c r="D45" s="30" t="s">
        <v>96</v>
      </c>
      <c r="E45" s="31">
        <v>4.7060000000000004</v>
      </c>
      <c r="F45" s="24">
        <v>0</v>
      </c>
      <c r="G45" s="24">
        <f>ROUND(E45*F45,2)</f>
        <v>0</v>
      </c>
    </row>
    <row r="46" spans="1:7" x14ac:dyDescent="0.25">
      <c r="A46" s="32"/>
      <c r="B46" s="32"/>
      <c r="C46" s="32" t="s">
        <v>392</v>
      </c>
      <c r="D46" s="32"/>
      <c r="E46" s="32"/>
      <c r="F46" s="25"/>
      <c r="G46" s="25">
        <f>G45</f>
        <v>0</v>
      </c>
    </row>
    <row r="47" spans="1:7" x14ac:dyDescent="0.25">
      <c r="A47" s="28" t="s">
        <v>393</v>
      </c>
      <c r="B47" s="28"/>
      <c r="C47" s="28" t="s">
        <v>97</v>
      </c>
      <c r="D47" s="28"/>
      <c r="E47" s="28"/>
      <c r="F47" s="23"/>
      <c r="G47" s="23"/>
    </row>
    <row r="48" spans="1:7" ht="33" x14ac:dyDescent="0.25">
      <c r="A48" s="29" t="s">
        <v>98</v>
      </c>
      <c r="B48" s="29" t="s">
        <v>0</v>
      </c>
      <c r="C48" s="29" t="s">
        <v>99</v>
      </c>
      <c r="D48" s="30" t="s">
        <v>100</v>
      </c>
      <c r="E48" s="31">
        <v>80</v>
      </c>
      <c r="F48" s="24">
        <v>0</v>
      </c>
      <c r="G48" s="24">
        <f>ROUND(E48*F48,2)</f>
        <v>0</v>
      </c>
    </row>
    <row r="49" spans="1:7" ht="33" x14ac:dyDescent="0.25">
      <c r="A49" s="29" t="s">
        <v>101</v>
      </c>
      <c r="B49" s="29" t="s">
        <v>102</v>
      </c>
      <c r="C49" s="29" t="s">
        <v>103</v>
      </c>
      <c r="D49" s="30" t="s">
        <v>96</v>
      </c>
      <c r="E49" s="31">
        <v>0.8</v>
      </c>
      <c r="F49" s="24">
        <v>0</v>
      </c>
      <c r="G49" s="24">
        <f>ROUND(E49*F49,2)</f>
        <v>0</v>
      </c>
    </row>
    <row r="50" spans="1:7" ht="16.5" x14ac:dyDescent="0.25">
      <c r="A50" s="29" t="s">
        <v>104</v>
      </c>
      <c r="B50" s="29" t="s">
        <v>105</v>
      </c>
      <c r="C50" s="29" t="s">
        <v>106</v>
      </c>
      <c r="D50" s="30" t="s">
        <v>22</v>
      </c>
      <c r="E50" s="31">
        <v>2.5999999999999999E-2</v>
      </c>
      <c r="F50" s="24">
        <v>0</v>
      </c>
      <c r="G50" s="24">
        <f>ROUND(E50*F50,2)</f>
        <v>0</v>
      </c>
    </row>
    <row r="51" spans="1:7" x14ac:dyDescent="0.25">
      <c r="A51" s="32"/>
      <c r="B51" s="32"/>
      <c r="C51" s="32" t="s">
        <v>394</v>
      </c>
      <c r="D51" s="32"/>
      <c r="E51" s="32"/>
      <c r="F51" s="25"/>
      <c r="G51" s="25">
        <f>SUM(G48:G50)</f>
        <v>0</v>
      </c>
    </row>
    <row r="52" spans="1:7" x14ac:dyDescent="0.25">
      <c r="A52" s="28" t="s">
        <v>395</v>
      </c>
      <c r="B52" s="28"/>
      <c r="C52" s="28" t="s">
        <v>107</v>
      </c>
      <c r="D52" s="28"/>
      <c r="E52" s="28"/>
      <c r="F52" s="23"/>
      <c r="G52" s="23"/>
    </row>
    <row r="53" spans="1:7" ht="49.5" x14ac:dyDescent="0.25">
      <c r="A53" s="29" t="s">
        <v>108</v>
      </c>
      <c r="B53" s="29" t="s">
        <v>109</v>
      </c>
      <c r="C53" s="29" t="s">
        <v>331</v>
      </c>
      <c r="D53" s="30" t="s">
        <v>72</v>
      </c>
      <c r="E53" s="33">
        <v>21.66</v>
      </c>
      <c r="F53" s="24">
        <v>0</v>
      </c>
      <c r="G53" s="24">
        <f>ROUND(E53*F53,2)</f>
        <v>0</v>
      </c>
    </row>
    <row r="54" spans="1:7" ht="33" x14ac:dyDescent="0.25">
      <c r="A54" s="29" t="s">
        <v>111</v>
      </c>
      <c r="B54" s="29" t="s">
        <v>112</v>
      </c>
      <c r="C54" s="29" t="s">
        <v>113</v>
      </c>
      <c r="D54" s="30" t="s">
        <v>96</v>
      </c>
      <c r="E54" s="31">
        <v>0.56299999999999994</v>
      </c>
      <c r="F54" s="24">
        <v>0</v>
      </c>
      <c r="G54" s="24">
        <f>ROUND(E54*F54,2)</f>
        <v>0</v>
      </c>
    </row>
    <row r="55" spans="1:7" ht="66" x14ac:dyDescent="0.25">
      <c r="A55" s="29" t="s">
        <v>114</v>
      </c>
      <c r="B55" s="29" t="s">
        <v>109</v>
      </c>
      <c r="C55" s="29" t="s">
        <v>115</v>
      </c>
      <c r="D55" s="30" t="s">
        <v>100</v>
      </c>
      <c r="E55" s="33">
        <v>22</v>
      </c>
      <c r="F55" s="24">
        <v>0</v>
      </c>
      <c r="G55" s="24">
        <f>ROUND(E55*F55,2)</f>
        <v>0</v>
      </c>
    </row>
    <row r="56" spans="1:7" ht="33" x14ac:dyDescent="0.25">
      <c r="A56" s="29" t="s">
        <v>116</v>
      </c>
      <c r="B56" s="29" t="s">
        <v>117</v>
      </c>
      <c r="C56" s="29" t="s">
        <v>118</v>
      </c>
      <c r="D56" s="30" t="s">
        <v>119</v>
      </c>
      <c r="E56" s="31">
        <v>22</v>
      </c>
      <c r="F56" s="24">
        <v>0</v>
      </c>
      <c r="G56" s="24">
        <f>ROUND(E56*F56,2)</f>
        <v>0</v>
      </c>
    </row>
    <row r="57" spans="1:7" ht="33" x14ac:dyDescent="0.25">
      <c r="A57" s="29" t="s">
        <v>120</v>
      </c>
      <c r="B57" s="29" t="s">
        <v>0</v>
      </c>
      <c r="C57" s="29" t="s">
        <v>121</v>
      </c>
      <c r="D57" s="30" t="s">
        <v>100</v>
      </c>
      <c r="E57" s="31">
        <v>2</v>
      </c>
      <c r="F57" s="24">
        <v>0</v>
      </c>
      <c r="G57" s="24">
        <f>ROUND(E57*F57,2)</f>
        <v>0</v>
      </c>
    </row>
    <row r="58" spans="1:7" ht="28.5" x14ac:dyDescent="0.25">
      <c r="A58" s="32"/>
      <c r="B58" s="32"/>
      <c r="C58" s="32" t="s">
        <v>396</v>
      </c>
      <c r="D58" s="32"/>
      <c r="E58" s="32"/>
      <c r="F58" s="25"/>
      <c r="G58" s="25">
        <f>SUM(G53:G57)</f>
        <v>0</v>
      </c>
    </row>
    <row r="59" spans="1:7" x14ac:dyDescent="0.25">
      <c r="A59" s="28" t="s">
        <v>397</v>
      </c>
      <c r="B59" s="28"/>
      <c r="C59" s="28" t="s">
        <v>122</v>
      </c>
      <c r="D59" s="28"/>
      <c r="E59" s="28"/>
      <c r="F59" s="23"/>
      <c r="G59" s="23"/>
    </row>
    <row r="60" spans="1:7" ht="33" x14ac:dyDescent="0.25">
      <c r="A60" s="29" t="s">
        <v>123</v>
      </c>
      <c r="B60" s="29" t="s">
        <v>124</v>
      </c>
      <c r="C60" s="29" t="s">
        <v>318</v>
      </c>
      <c r="D60" s="30" t="s">
        <v>72</v>
      </c>
      <c r="E60" s="31">
        <v>88.418000000000006</v>
      </c>
      <c r="F60" s="24">
        <v>0</v>
      </c>
      <c r="G60" s="24">
        <f>ROUND(E60*F60,2)</f>
        <v>0</v>
      </c>
    </row>
    <row r="61" spans="1:7" ht="115.5" x14ac:dyDescent="0.25">
      <c r="A61" s="29" t="s">
        <v>125</v>
      </c>
      <c r="B61" s="29" t="s">
        <v>319</v>
      </c>
      <c r="C61" s="29" t="s">
        <v>320</v>
      </c>
      <c r="D61" s="30" t="s">
        <v>72</v>
      </c>
      <c r="E61" s="31">
        <v>88.418000000000006</v>
      </c>
      <c r="F61" s="24">
        <v>0</v>
      </c>
      <c r="G61" s="24">
        <f>ROUND(E61*F61,2)</f>
        <v>0</v>
      </c>
    </row>
    <row r="62" spans="1:7" x14ac:dyDescent="0.25">
      <c r="A62" s="32"/>
      <c r="B62" s="32"/>
      <c r="C62" s="32" t="s">
        <v>398</v>
      </c>
      <c r="D62" s="32"/>
      <c r="E62" s="32"/>
      <c r="F62" s="25"/>
      <c r="G62" s="25">
        <f>SUM(G60:G61)</f>
        <v>0</v>
      </c>
    </row>
    <row r="63" spans="1:7" x14ac:dyDescent="0.25">
      <c r="A63" s="32"/>
      <c r="B63" s="32"/>
      <c r="C63" s="32" t="s">
        <v>399</v>
      </c>
      <c r="D63" s="32"/>
      <c r="E63" s="32"/>
      <c r="F63" s="25"/>
      <c r="G63" s="25">
        <f>G37+G43+G46+G51+G58+G62</f>
        <v>0</v>
      </c>
    </row>
    <row r="64" spans="1:7" x14ac:dyDescent="0.25">
      <c r="A64" s="28" t="s">
        <v>400</v>
      </c>
      <c r="B64" s="28"/>
      <c r="C64" s="28" t="s">
        <v>128</v>
      </c>
      <c r="D64" s="28"/>
      <c r="E64" s="28"/>
      <c r="F64" s="23"/>
      <c r="G64" s="23"/>
    </row>
    <row r="65" spans="1:7" ht="66" x14ac:dyDescent="0.25">
      <c r="A65" s="29" t="s">
        <v>126</v>
      </c>
      <c r="B65" s="29" t="s">
        <v>130</v>
      </c>
      <c r="C65" s="29" t="s">
        <v>131</v>
      </c>
      <c r="D65" s="30" t="s">
        <v>25</v>
      </c>
      <c r="E65" s="31">
        <v>10.304</v>
      </c>
      <c r="F65" s="24">
        <v>0</v>
      </c>
      <c r="G65" s="24">
        <f t="shared" ref="G65:G70" si="3">ROUND(E65*F65,2)</f>
        <v>0</v>
      </c>
    </row>
    <row r="66" spans="1:7" ht="33" x14ac:dyDescent="0.25">
      <c r="A66" s="29" t="s">
        <v>127</v>
      </c>
      <c r="B66" s="29" t="s">
        <v>133</v>
      </c>
      <c r="C66" s="29" t="s">
        <v>332</v>
      </c>
      <c r="D66" s="30" t="s">
        <v>25</v>
      </c>
      <c r="E66" s="31">
        <v>34.496000000000002</v>
      </c>
      <c r="F66" s="24">
        <v>0</v>
      </c>
      <c r="G66" s="24">
        <f t="shared" si="3"/>
        <v>0</v>
      </c>
    </row>
    <row r="67" spans="1:7" ht="33" x14ac:dyDescent="0.25">
      <c r="A67" s="29" t="s">
        <v>129</v>
      </c>
      <c r="B67" s="29" t="s">
        <v>135</v>
      </c>
      <c r="C67" s="29" t="s">
        <v>136</v>
      </c>
      <c r="D67" s="30" t="s">
        <v>72</v>
      </c>
      <c r="E67" s="31">
        <v>98.56</v>
      </c>
      <c r="F67" s="24">
        <v>0</v>
      </c>
      <c r="G67" s="24">
        <f t="shared" si="3"/>
        <v>0</v>
      </c>
    </row>
    <row r="68" spans="1:7" ht="115.5" x14ac:dyDescent="0.25">
      <c r="A68" s="29" t="s">
        <v>132</v>
      </c>
      <c r="B68" s="29" t="s">
        <v>0</v>
      </c>
      <c r="C68" s="29" t="s">
        <v>333</v>
      </c>
      <c r="D68" s="30" t="s">
        <v>96</v>
      </c>
      <c r="E68" s="31">
        <v>2.6789999999999998</v>
      </c>
      <c r="F68" s="24">
        <v>0</v>
      </c>
      <c r="G68" s="24">
        <f t="shared" si="3"/>
        <v>0</v>
      </c>
    </row>
    <row r="69" spans="1:7" ht="33" x14ac:dyDescent="0.25">
      <c r="A69" s="29" t="s">
        <v>134</v>
      </c>
      <c r="B69" s="29" t="s">
        <v>139</v>
      </c>
      <c r="C69" s="29" t="s">
        <v>140</v>
      </c>
      <c r="D69" s="30" t="s">
        <v>96</v>
      </c>
      <c r="E69" s="31">
        <v>2.6789999999999998</v>
      </c>
      <c r="F69" s="24">
        <v>0</v>
      </c>
      <c r="G69" s="24">
        <f t="shared" si="3"/>
        <v>0</v>
      </c>
    </row>
    <row r="70" spans="1:7" ht="49.5" x14ac:dyDescent="0.25">
      <c r="A70" s="29" t="s">
        <v>137</v>
      </c>
      <c r="B70" s="29" t="s">
        <v>94</v>
      </c>
      <c r="C70" s="29" t="s">
        <v>142</v>
      </c>
      <c r="D70" s="30" t="s">
        <v>96</v>
      </c>
      <c r="E70" s="31">
        <v>3.5019999999999998</v>
      </c>
      <c r="F70" s="24">
        <v>0</v>
      </c>
      <c r="G70" s="24">
        <f t="shared" si="3"/>
        <v>0</v>
      </c>
    </row>
    <row r="71" spans="1:7" x14ac:dyDescent="0.25">
      <c r="A71" s="32"/>
      <c r="B71" s="32"/>
      <c r="C71" s="32" t="s">
        <v>401</v>
      </c>
      <c r="D71" s="32"/>
      <c r="E71" s="32"/>
      <c r="F71" s="25"/>
      <c r="G71" s="25">
        <f>SUM(G65:G70)</f>
        <v>0</v>
      </c>
    </row>
    <row r="72" spans="1:7" ht="28.5" x14ac:dyDescent="0.25">
      <c r="A72" s="28" t="s">
        <v>402</v>
      </c>
      <c r="B72" s="28"/>
      <c r="C72" s="28" t="s">
        <v>143</v>
      </c>
      <c r="D72" s="28"/>
      <c r="E72" s="28"/>
      <c r="F72" s="23"/>
      <c r="G72" s="23"/>
    </row>
    <row r="73" spans="1:7" ht="66" x14ac:dyDescent="0.25">
      <c r="A73" s="29" t="s">
        <v>138</v>
      </c>
      <c r="B73" s="29" t="s">
        <v>145</v>
      </c>
      <c r="C73" s="29" t="s">
        <v>146</v>
      </c>
      <c r="D73" s="30" t="s">
        <v>72</v>
      </c>
      <c r="E73" s="31">
        <v>17.785</v>
      </c>
      <c r="F73" s="24">
        <v>0</v>
      </c>
      <c r="G73" s="24">
        <f t="shared" ref="G73:G78" si="4">ROUND(E73*F73,2)</f>
        <v>0</v>
      </c>
    </row>
    <row r="74" spans="1:7" ht="66" x14ac:dyDescent="0.25">
      <c r="A74" s="29" t="s">
        <v>141</v>
      </c>
      <c r="B74" s="29" t="s">
        <v>130</v>
      </c>
      <c r="C74" s="29" t="s">
        <v>131</v>
      </c>
      <c r="D74" s="30" t="s">
        <v>25</v>
      </c>
      <c r="E74" s="31">
        <v>1.7789999999999999</v>
      </c>
      <c r="F74" s="24">
        <v>0</v>
      </c>
      <c r="G74" s="24">
        <f t="shared" si="4"/>
        <v>0</v>
      </c>
    </row>
    <row r="75" spans="1:7" ht="66" x14ac:dyDescent="0.25">
      <c r="A75" s="29" t="s">
        <v>144</v>
      </c>
      <c r="B75" s="29" t="s">
        <v>149</v>
      </c>
      <c r="C75" s="29" t="s">
        <v>150</v>
      </c>
      <c r="D75" s="30" t="s">
        <v>72</v>
      </c>
      <c r="E75" s="31">
        <v>19.564</v>
      </c>
      <c r="F75" s="24">
        <v>0</v>
      </c>
      <c r="G75" s="24">
        <f t="shared" si="4"/>
        <v>0</v>
      </c>
    </row>
    <row r="76" spans="1:7" ht="33" x14ac:dyDescent="0.25">
      <c r="A76" s="29" t="s">
        <v>147</v>
      </c>
      <c r="B76" s="29" t="s">
        <v>133</v>
      </c>
      <c r="C76" s="29" t="s">
        <v>334</v>
      </c>
      <c r="D76" s="30" t="s">
        <v>25</v>
      </c>
      <c r="E76" s="31">
        <v>3.5569999999999999</v>
      </c>
      <c r="F76" s="24">
        <v>0</v>
      </c>
      <c r="G76" s="24">
        <f t="shared" si="4"/>
        <v>0</v>
      </c>
    </row>
    <row r="77" spans="1:7" ht="33" x14ac:dyDescent="0.25">
      <c r="A77" s="29" t="s">
        <v>148</v>
      </c>
      <c r="B77" s="29" t="s">
        <v>135</v>
      </c>
      <c r="C77" s="29" t="s">
        <v>136</v>
      </c>
      <c r="D77" s="30" t="s">
        <v>72</v>
      </c>
      <c r="E77" s="31">
        <v>17.785</v>
      </c>
      <c r="F77" s="24">
        <v>0</v>
      </c>
      <c r="G77" s="24">
        <f t="shared" si="4"/>
        <v>0</v>
      </c>
    </row>
    <row r="78" spans="1:7" ht="49.5" x14ac:dyDescent="0.25">
      <c r="A78" s="29" t="s">
        <v>151</v>
      </c>
      <c r="B78" s="29" t="s">
        <v>335</v>
      </c>
      <c r="C78" s="29" t="s">
        <v>336</v>
      </c>
      <c r="D78" s="30" t="s">
        <v>96</v>
      </c>
      <c r="E78" s="31">
        <v>0.44800000000000001</v>
      </c>
      <c r="F78" s="24">
        <v>0</v>
      </c>
      <c r="G78" s="24">
        <f t="shared" si="4"/>
        <v>0</v>
      </c>
    </row>
    <row r="79" spans="1:7" ht="28.5" x14ac:dyDescent="0.25">
      <c r="A79" s="32"/>
      <c r="B79" s="32"/>
      <c r="C79" s="32" t="s">
        <v>403</v>
      </c>
      <c r="D79" s="32"/>
      <c r="E79" s="32"/>
      <c r="F79" s="25"/>
      <c r="G79" s="25">
        <f>SUM(G73:G78)</f>
        <v>0</v>
      </c>
    </row>
    <row r="80" spans="1:7" x14ac:dyDescent="0.25">
      <c r="A80" s="28" t="s">
        <v>404</v>
      </c>
      <c r="B80" s="28"/>
      <c r="C80" s="28" t="s">
        <v>153</v>
      </c>
      <c r="D80" s="28"/>
      <c r="E80" s="28"/>
      <c r="F80" s="23"/>
      <c r="G80" s="23"/>
    </row>
    <row r="81" spans="1:7" ht="33" x14ac:dyDescent="0.25">
      <c r="A81" s="29" t="s">
        <v>152</v>
      </c>
      <c r="B81" s="29" t="s">
        <v>155</v>
      </c>
      <c r="C81" s="29" t="s">
        <v>156</v>
      </c>
      <c r="D81" s="30" t="s">
        <v>72</v>
      </c>
      <c r="E81" s="31">
        <v>13.1</v>
      </c>
      <c r="F81" s="24">
        <v>0</v>
      </c>
      <c r="G81" s="24">
        <f>ROUND(E81*F81,2)</f>
        <v>0</v>
      </c>
    </row>
    <row r="82" spans="1:7" x14ac:dyDescent="0.25">
      <c r="A82" s="32"/>
      <c r="B82" s="32"/>
      <c r="C82" s="32" t="s">
        <v>405</v>
      </c>
      <c r="D82" s="32"/>
      <c r="E82" s="32"/>
      <c r="F82" s="25"/>
      <c r="G82" s="25">
        <f>G81</f>
        <v>0</v>
      </c>
    </row>
    <row r="83" spans="1:7" x14ac:dyDescent="0.25">
      <c r="A83" s="28" t="s">
        <v>406</v>
      </c>
      <c r="B83" s="28"/>
      <c r="C83" s="28" t="s">
        <v>157</v>
      </c>
      <c r="D83" s="28"/>
      <c r="E83" s="28"/>
      <c r="F83" s="23"/>
      <c r="G83" s="23"/>
    </row>
    <row r="84" spans="1:7" ht="16.5" x14ac:dyDescent="0.25">
      <c r="A84" s="29" t="s">
        <v>154</v>
      </c>
      <c r="B84" s="29" t="s">
        <v>0</v>
      </c>
      <c r="C84" s="29" t="s">
        <v>512</v>
      </c>
      <c r="D84" s="30" t="s">
        <v>159</v>
      </c>
      <c r="E84" s="31">
        <v>1</v>
      </c>
      <c r="F84" s="24">
        <v>0</v>
      </c>
      <c r="G84" s="24">
        <f>ROUND(E84*F84,2)</f>
        <v>0</v>
      </c>
    </row>
    <row r="85" spans="1:7" x14ac:dyDescent="0.25">
      <c r="A85" s="32"/>
      <c r="B85" s="32"/>
      <c r="C85" s="32" t="s">
        <v>407</v>
      </c>
      <c r="D85" s="32"/>
      <c r="E85" s="32"/>
      <c r="F85" s="25"/>
      <c r="G85" s="25">
        <f>G84</f>
        <v>0</v>
      </c>
    </row>
    <row r="86" spans="1:7" x14ac:dyDescent="0.25">
      <c r="A86" s="32"/>
      <c r="B86" s="32"/>
      <c r="C86" s="32" t="s">
        <v>408</v>
      </c>
      <c r="D86" s="32"/>
      <c r="E86" s="32"/>
      <c r="F86" s="25"/>
      <c r="G86" s="25">
        <f>G17+G20+G28+G63+G71+G79+G82+G85</f>
        <v>0</v>
      </c>
    </row>
    <row r="87" spans="1:7" x14ac:dyDescent="0.25">
      <c r="A87" s="28" t="s">
        <v>37</v>
      </c>
      <c r="B87" s="28"/>
      <c r="C87" s="28" t="s">
        <v>160</v>
      </c>
      <c r="D87" s="28"/>
      <c r="E87" s="28"/>
      <c r="F87" s="23"/>
      <c r="G87" s="23"/>
    </row>
    <row r="88" spans="1:7" x14ac:dyDescent="0.25">
      <c r="A88" s="28" t="s">
        <v>409</v>
      </c>
      <c r="B88" s="28"/>
      <c r="C88" s="28" t="s">
        <v>17</v>
      </c>
      <c r="D88" s="28"/>
      <c r="E88" s="28"/>
      <c r="F88" s="23"/>
      <c r="G88" s="23"/>
    </row>
    <row r="89" spans="1:7" ht="16.5" x14ac:dyDescent="0.25">
      <c r="A89" s="29" t="s">
        <v>158</v>
      </c>
      <c r="B89" s="29" t="s">
        <v>0</v>
      </c>
      <c r="C89" s="29" t="s">
        <v>18</v>
      </c>
      <c r="D89" s="30" t="s">
        <v>19</v>
      </c>
      <c r="E89" s="31">
        <v>76.875</v>
      </c>
      <c r="F89" s="24">
        <v>0</v>
      </c>
      <c r="G89" s="24">
        <f t="shared" ref="G89:G97" si="5">ROUND(E89*F89,2)</f>
        <v>0</v>
      </c>
    </row>
    <row r="90" spans="1:7" ht="16.5" x14ac:dyDescent="0.25">
      <c r="A90" s="29" t="s">
        <v>161</v>
      </c>
      <c r="B90" s="29" t="s">
        <v>20</v>
      </c>
      <c r="C90" s="29" t="s">
        <v>21</v>
      </c>
      <c r="D90" s="30" t="s">
        <v>22</v>
      </c>
      <c r="E90" s="31">
        <v>2.5000000000000001E-2</v>
      </c>
      <c r="F90" s="24">
        <v>0</v>
      </c>
      <c r="G90" s="24">
        <f t="shared" si="5"/>
        <v>0</v>
      </c>
    </row>
    <row r="91" spans="1:7" ht="33" x14ac:dyDescent="0.25">
      <c r="A91" s="29" t="s">
        <v>162</v>
      </c>
      <c r="B91" s="29" t="s">
        <v>23</v>
      </c>
      <c r="C91" s="29" t="s">
        <v>24</v>
      </c>
      <c r="D91" s="30" t="s">
        <v>25</v>
      </c>
      <c r="E91" s="31">
        <v>8.1310000000000002</v>
      </c>
      <c r="F91" s="24">
        <v>0</v>
      </c>
      <c r="G91" s="24">
        <f t="shared" si="5"/>
        <v>0</v>
      </c>
    </row>
    <row r="92" spans="1:7" ht="49.5" x14ac:dyDescent="0.25">
      <c r="A92" s="29" t="s">
        <v>163</v>
      </c>
      <c r="B92" s="29" t="s">
        <v>26</v>
      </c>
      <c r="C92" s="29" t="s">
        <v>27</v>
      </c>
      <c r="D92" s="30" t="s">
        <v>25</v>
      </c>
      <c r="E92" s="31">
        <v>8.1310000000000002</v>
      </c>
      <c r="F92" s="24">
        <v>0</v>
      </c>
      <c r="G92" s="24">
        <f t="shared" si="5"/>
        <v>0</v>
      </c>
    </row>
    <row r="93" spans="1:7" ht="49.5" x14ac:dyDescent="0.25">
      <c r="A93" s="29" t="s">
        <v>164</v>
      </c>
      <c r="B93" s="29" t="s">
        <v>23</v>
      </c>
      <c r="C93" s="29" t="s">
        <v>28</v>
      </c>
      <c r="D93" s="30" t="s">
        <v>25</v>
      </c>
      <c r="E93" s="31">
        <v>10.643000000000001</v>
      </c>
      <c r="F93" s="24">
        <v>0</v>
      </c>
      <c r="G93" s="24">
        <f t="shared" si="5"/>
        <v>0</v>
      </c>
    </row>
    <row r="94" spans="1:7" ht="49.5" x14ac:dyDescent="0.25">
      <c r="A94" s="29" t="s">
        <v>165</v>
      </c>
      <c r="B94" s="29" t="s">
        <v>29</v>
      </c>
      <c r="C94" s="29" t="s">
        <v>30</v>
      </c>
      <c r="D94" s="30" t="s">
        <v>25</v>
      </c>
      <c r="E94" s="31">
        <v>3.548</v>
      </c>
      <c r="F94" s="24">
        <v>0</v>
      </c>
      <c r="G94" s="24">
        <f t="shared" si="5"/>
        <v>0</v>
      </c>
    </row>
    <row r="95" spans="1:7" ht="33" x14ac:dyDescent="0.25">
      <c r="A95" s="29" t="s">
        <v>166</v>
      </c>
      <c r="B95" s="29" t="s">
        <v>23</v>
      </c>
      <c r="C95" s="29" t="s">
        <v>327</v>
      </c>
      <c r="D95" s="30" t="s">
        <v>25</v>
      </c>
      <c r="E95" s="31">
        <v>12.143000000000001</v>
      </c>
      <c r="F95" s="24">
        <v>0</v>
      </c>
      <c r="G95" s="24">
        <f t="shared" si="5"/>
        <v>0</v>
      </c>
    </row>
    <row r="96" spans="1:7" ht="33" x14ac:dyDescent="0.25">
      <c r="A96" s="29" t="s">
        <v>167</v>
      </c>
      <c r="B96" s="29" t="s">
        <v>32</v>
      </c>
      <c r="C96" s="29" t="s">
        <v>33</v>
      </c>
      <c r="D96" s="30" t="s">
        <v>25</v>
      </c>
      <c r="E96" s="31">
        <v>42.595999999999997</v>
      </c>
      <c r="F96" s="24">
        <v>0</v>
      </c>
      <c r="G96" s="24">
        <f t="shared" si="5"/>
        <v>0</v>
      </c>
    </row>
    <row r="97" spans="1:7" ht="49.5" x14ac:dyDescent="0.25">
      <c r="A97" s="29" t="s">
        <v>168</v>
      </c>
      <c r="B97" s="29" t="s">
        <v>35</v>
      </c>
      <c r="C97" s="29" t="s">
        <v>36</v>
      </c>
      <c r="D97" s="30" t="s">
        <v>25</v>
      </c>
      <c r="E97" s="31">
        <v>42.595999999999997</v>
      </c>
      <c r="F97" s="24">
        <v>0</v>
      </c>
      <c r="G97" s="24">
        <f t="shared" si="5"/>
        <v>0</v>
      </c>
    </row>
    <row r="98" spans="1:7" x14ac:dyDescent="0.25">
      <c r="A98" s="32"/>
      <c r="B98" s="32"/>
      <c r="C98" s="32" t="s">
        <v>410</v>
      </c>
      <c r="D98" s="32"/>
      <c r="E98" s="32"/>
      <c r="F98" s="25"/>
      <c r="G98" s="25">
        <f>SUM(G89:G97)</f>
        <v>0</v>
      </c>
    </row>
    <row r="99" spans="1:7" x14ac:dyDescent="0.25">
      <c r="A99" s="28" t="s">
        <v>411</v>
      </c>
      <c r="B99" s="28"/>
      <c r="C99" s="28" t="s">
        <v>38</v>
      </c>
      <c r="D99" s="28"/>
      <c r="E99" s="28"/>
      <c r="F99" s="23"/>
      <c r="G99" s="23"/>
    </row>
    <row r="100" spans="1:7" ht="66" x14ac:dyDescent="0.25">
      <c r="A100" s="29" t="s">
        <v>169</v>
      </c>
      <c r="B100" s="29" t="s">
        <v>40</v>
      </c>
      <c r="C100" s="29" t="s">
        <v>511</v>
      </c>
      <c r="D100" s="30" t="s">
        <v>41</v>
      </c>
      <c r="E100" s="31">
        <v>12</v>
      </c>
      <c r="F100" s="24">
        <v>0</v>
      </c>
      <c r="G100" s="24">
        <f>ROUND(E100*F100,2)</f>
        <v>0</v>
      </c>
    </row>
    <row r="101" spans="1:7" x14ac:dyDescent="0.25">
      <c r="A101" s="32"/>
      <c r="B101" s="32"/>
      <c r="C101" s="32" t="s">
        <v>412</v>
      </c>
      <c r="D101" s="32"/>
      <c r="E101" s="32"/>
      <c r="F101" s="25"/>
      <c r="G101" s="25">
        <f>G100</f>
        <v>0</v>
      </c>
    </row>
    <row r="102" spans="1:7" x14ac:dyDescent="0.25">
      <c r="A102" s="28" t="s">
        <v>413</v>
      </c>
      <c r="B102" s="28"/>
      <c r="C102" s="28" t="s">
        <v>43</v>
      </c>
      <c r="D102" s="28"/>
      <c r="E102" s="28"/>
      <c r="F102" s="23"/>
      <c r="G102" s="23"/>
    </row>
    <row r="103" spans="1:7" ht="49.5" x14ac:dyDescent="0.25">
      <c r="A103" s="29" t="s">
        <v>170</v>
      </c>
      <c r="B103" s="29" t="s">
        <v>45</v>
      </c>
      <c r="C103" s="29" t="s">
        <v>46</v>
      </c>
      <c r="D103" s="30" t="s">
        <v>25</v>
      </c>
      <c r="E103" s="31">
        <v>77.718000000000004</v>
      </c>
      <c r="F103" s="24">
        <v>0</v>
      </c>
      <c r="G103" s="24">
        <f t="shared" ref="G103:G108" si="6">ROUND(E103*F103,2)</f>
        <v>0</v>
      </c>
    </row>
    <row r="104" spans="1:7" ht="49.5" x14ac:dyDescent="0.25">
      <c r="A104" s="29" t="s">
        <v>171</v>
      </c>
      <c r="B104" s="29" t="s">
        <v>48</v>
      </c>
      <c r="C104" s="29" t="s">
        <v>49</v>
      </c>
      <c r="D104" s="30" t="s">
        <v>25</v>
      </c>
      <c r="E104" s="31">
        <v>23.18</v>
      </c>
      <c r="F104" s="24">
        <v>0</v>
      </c>
      <c r="G104" s="24">
        <f t="shared" si="6"/>
        <v>0</v>
      </c>
    </row>
    <row r="105" spans="1:7" ht="49.5" x14ac:dyDescent="0.25">
      <c r="A105" s="29" t="s">
        <v>172</v>
      </c>
      <c r="B105" s="29" t="s">
        <v>51</v>
      </c>
      <c r="C105" s="29" t="s">
        <v>52</v>
      </c>
      <c r="D105" s="30" t="s">
        <v>25</v>
      </c>
      <c r="E105" s="31">
        <v>77.718000000000004</v>
      </c>
      <c r="F105" s="24">
        <v>0</v>
      </c>
      <c r="G105" s="24">
        <f t="shared" si="6"/>
        <v>0</v>
      </c>
    </row>
    <row r="106" spans="1:7" ht="66" x14ac:dyDescent="0.25">
      <c r="A106" s="29" t="s">
        <v>173</v>
      </c>
      <c r="B106" s="29" t="s">
        <v>54</v>
      </c>
      <c r="C106" s="29" t="s">
        <v>55</v>
      </c>
      <c r="D106" s="30" t="s">
        <v>25</v>
      </c>
      <c r="E106" s="31">
        <v>77.718000000000004</v>
      </c>
      <c r="F106" s="24">
        <v>0</v>
      </c>
      <c r="G106" s="24">
        <f t="shared" si="6"/>
        <v>0</v>
      </c>
    </row>
    <row r="107" spans="1:7" ht="16.5" x14ac:dyDescent="0.25">
      <c r="A107" s="29" t="s">
        <v>174</v>
      </c>
      <c r="B107" s="29" t="s">
        <v>0</v>
      </c>
      <c r="C107" s="29" t="s">
        <v>57</v>
      </c>
      <c r="D107" s="30" t="s">
        <v>25</v>
      </c>
      <c r="E107" s="31">
        <v>63.284999999999997</v>
      </c>
      <c r="F107" s="24">
        <v>0</v>
      </c>
      <c r="G107" s="24">
        <f t="shared" si="6"/>
        <v>0</v>
      </c>
    </row>
    <row r="108" spans="1:7" ht="16.5" x14ac:dyDescent="0.25">
      <c r="A108" s="29" t="s">
        <v>175</v>
      </c>
      <c r="B108" s="29" t="s">
        <v>59</v>
      </c>
      <c r="C108" s="29" t="s">
        <v>60</v>
      </c>
      <c r="D108" s="30" t="s">
        <v>25</v>
      </c>
      <c r="E108" s="31">
        <v>63.284999999999997</v>
      </c>
      <c r="F108" s="24">
        <v>0</v>
      </c>
      <c r="G108" s="24">
        <f t="shared" si="6"/>
        <v>0</v>
      </c>
    </row>
    <row r="109" spans="1:7" x14ac:dyDescent="0.25">
      <c r="A109" s="32"/>
      <c r="B109" s="32"/>
      <c r="C109" s="32" t="s">
        <v>414</v>
      </c>
      <c r="D109" s="32"/>
      <c r="E109" s="32"/>
      <c r="F109" s="25"/>
      <c r="G109" s="25">
        <f>SUM(G103:G108)</f>
        <v>0</v>
      </c>
    </row>
    <row r="110" spans="1:7" x14ac:dyDescent="0.25">
      <c r="A110" s="28" t="s">
        <v>415</v>
      </c>
      <c r="B110" s="28"/>
      <c r="C110" s="28" t="s">
        <v>62</v>
      </c>
      <c r="D110" s="28"/>
      <c r="E110" s="28"/>
      <c r="F110" s="23"/>
      <c r="G110" s="23"/>
    </row>
    <row r="111" spans="1:7" x14ac:dyDescent="0.25">
      <c r="A111" s="28" t="s">
        <v>416</v>
      </c>
      <c r="B111" s="28"/>
      <c r="C111" s="28" t="s">
        <v>63</v>
      </c>
      <c r="D111" s="28"/>
      <c r="E111" s="28"/>
      <c r="F111" s="23"/>
      <c r="G111" s="23"/>
    </row>
    <row r="112" spans="1:7" ht="33" x14ac:dyDescent="0.25">
      <c r="A112" s="29" t="s">
        <v>176</v>
      </c>
      <c r="B112" s="29" t="s">
        <v>65</v>
      </c>
      <c r="C112" s="29" t="s">
        <v>66</v>
      </c>
      <c r="D112" s="30" t="s">
        <v>25</v>
      </c>
      <c r="E112" s="31">
        <v>14.742000000000001</v>
      </c>
      <c r="F112" s="24">
        <v>0</v>
      </c>
      <c r="G112" s="24">
        <f t="shared" ref="G112:G117" si="7">ROUND(E112*F112,2)</f>
        <v>0</v>
      </c>
    </row>
    <row r="113" spans="1:7" ht="33" x14ac:dyDescent="0.25">
      <c r="A113" s="29" t="s">
        <v>177</v>
      </c>
      <c r="B113" s="29" t="s">
        <v>68</v>
      </c>
      <c r="C113" s="29" t="s">
        <v>337</v>
      </c>
      <c r="D113" s="30" t="s">
        <v>25</v>
      </c>
      <c r="E113" s="31">
        <v>4.9139999999999997</v>
      </c>
      <c r="F113" s="24">
        <v>0</v>
      </c>
      <c r="G113" s="24">
        <f t="shared" si="7"/>
        <v>0</v>
      </c>
    </row>
    <row r="114" spans="1:7" ht="66" x14ac:dyDescent="0.25">
      <c r="A114" s="29" t="s">
        <v>178</v>
      </c>
      <c r="B114" s="29" t="s">
        <v>70</v>
      </c>
      <c r="C114" s="29" t="s">
        <v>71</v>
      </c>
      <c r="D114" s="30" t="s">
        <v>72</v>
      </c>
      <c r="E114" s="31">
        <v>44.46</v>
      </c>
      <c r="F114" s="24">
        <v>0</v>
      </c>
      <c r="G114" s="24">
        <f t="shared" si="7"/>
        <v>0</v>
      </c>
    </row>
    <row r="115" spans="1:7" ht="33" x14ac:dyDescent="0.25">
      <c r="A115" s="29" t="s">
        <v>179</v>
      </c>
      <c r="B115" s="29" t="s">
        <v>74</v>
      </c>
      <c r="C115" s="29" t="s">
        <v>75</v>
      </c>
      <c r="D115" s="30" t="s">
        <v>25</v>
      </c>
      <c r="E115" s="31">
        <v>1.863</v>
      </c>
      <c r="F115" s="24">
        <v>0</v>
      </c>
      <c r="G115" s="24">
        <f t="shared" si="7"/>
        <v>0</v>
      </c>
    </row>
    <row r="116" spans="1:7" ht="82.5" x14ac:dyDescent="0.25">
      <c r="A116" s="29" t="s">
        <v>180</v>
      </c>
      <c r="B116" s="29" t="s">
        <v>77</v>
      </c>
      <c r="C116" s="29" t="s">
        <v>329</v>
      </c>
      <c r="D116" s="30" t="s">
        <v>72</v>
      </c>
      <c r="E116" s="31">
        <v>58.805999999999997</v>
      </c>
      <c r="F116" s="24">
        <v>0</v>
      </c>
      <c r="G116" s="24">
        <f t="shared" si="7"/>
        <v>0</v>
      </c>
    </row>
    <row r="117" spans="1:7" ht="33" x14ac:dyDescent="0.25">
      <c r="A117" s="29" t="s">
        <v>181</v>
      </c>
      <c r="B117" s="29" t="s">
        <v>79</v>
      </c>
      <c r="C117" s="29" t="s">
        <v>330</v>
      </c>
      <c r="D117" s="30" t="s">
        <v>41</v>
      </c>
      <c r="E117" s="31">
        <v>87.6</v>
      </c>
      <c r="F117" s="24">
        <v>0</v>
      </c>
      <c r="G117" s="24">
        <f t="shared" si="7"/>
        <v>0</v>
      </c>
    </row>
    <row r="118" spans="1:7" x14ac:dyDescent="0.25">
      <c r="A118" s="32"/>
      <c r="B118" s="32"/>
      <c r="C118" s="32" t="s">
        <v>417</v>
      </c>
      <c r="D118" s="32"/>
      <c r="E118" s="32"/>
      <c r="F118" s="25"/>
      <c r="G118" s="25">
        <f>SUM(G112:G117)</f>
        <v>0</v>
      </c>
    </row>
    <row r="119" spans="1:7" x14ac:dyDescent="0.25">
      <c r="A119" s="28" t="s">
        <v>418</v>
      </c>
      <c r="B119" s="28"/>
      <c r="C119" s="28" t="s">
        <v>80</v>
      </c>
      <c r="D119" s="28"/>
      <c r="E119" s="28"/>
      <c r="F119" s="23"/>
      <c r="G119" s="23"/>
    </row>
    <row r="120" spans="1:7" ht="49.5" x14ac:dyDescent="0.25">
      <c r="A120" s="29" t="s">
        <v>182</v>
      </c>
      <c r="B120" s="29" t="s">
        <v>82</v>
      </c>
      <c r="C120" s="29" t="s">
        <v>83</v>
      </c>
      <c r="D120" s="30" t="s">
        <v>72</v>
      </c>
      <c r="E120" s="31">
        <v>49.14</v>
      </c>
      <c r="F120" s="24">
        <v>0</v>
      </c>
      <c r="G120" s="24">
        <f>ROUND(E120*F120,2)</f>
        <v>0</v>
      </c>
    </row>
    <row r="121" spans="1:7" ht="49.5" x14ac:dyDescent="0.25">
      <c r="A121" s="29" t="s">
        <v>183</v>
      </c>
      <c r="B121" s="29" t="s">
        <v>85</v>
      </c>
      <c r="C121" s="29" t="s">
        <v>86</v>
      </c>
      <c r="D121" s="30" t="s">
        <v>72</v>
      </c>
      <c r="E121" s="31">
        <v>89.23</v>
      </c>
      <c r="F121" s="24">
        <v>0</v>
      </c>
      <c r="G121" s="24">
        <f>ROUND(E121*F121,2)</f>
        <v>0</v>
      </c>
    </row>
    <row r="122" spans="1:7" ht="49.5" x14ac:dyDescent="0.25">
      <c r="A122" s="29" t="s">
        <v>184</v>
      </c>
      <c r="B122" s="29" t="s">
        <v>88</v>
      </c>
      <c r="C122" s="29" t="s">
        <v>89</v>
      </c>
      <c r="D122" s="30" t="s">
        <v>72</v>
      </c>
      <c r="E122" s="31">
        <v>89.23</v>
      </c>
      <c r="F122" s="24">
        <v>0</v>
      </c>
      <c r="G122" s="24">
        <f>ROUND(E122*F122,2)</f>
        <v>0</v>
      </c>
    </row>
    <row r="123" spans="1:7" ht="49.5" x14ac:dyDescent="0.25">
      <c r="A123" s="29" t="s">
        <v>185</v>
      </c>
      <c r="B123" s="29" t="s">
        <v>82</v>
      </c>
      <c r="C123" s="29" t="s">
        <v>91</v>
      </c>
      <c r="D123" s="30" t="s">
        <v>72</v>
      </c>
      <c r="E123" s="31">
        <v>89.23</v>
      </c>
      <c r="F123" s="24">
        <v>0</v>
      </c>
      <c r="G123" s="24">
        <f>ROUND(E123*F123,2)</f>
        <v>0</v>
      </c>
    </row>
    <row r="124" spans="1:7" x14ac:dyDescent="0.25">
      <c r="A124" s="32"/>
      <c r="B124" s="32"/>
      <c r="C124" s="32" t="s">
        <v>419</v>
      </c>
      <c r="D124" s="32"/>
      <c r="E124" s="32"/>
      <c r="F124" s="25"/>
      <c r="G124" s="25">
        <f>SUM(G120:G123)</f>
        <v>0</v>
      </c>
    </row>
    <row r="125" spans="1:7" x14ac:dyDescent="0.25">
      <c r="A125" s="28" t="s">
        <v>420</v>
      </c>
      <c r="B125" s="28"/>
      <c r="C125" s="28" t="s">
        <v>92</v>
      </c>
      <c r="D125" s="28"/>
      <c r="E125" s="28"/>
      <c r="F125" s="23"/>
      <c r="G125" s="23"/>
    </row>
    <row r="126" spans="1:7" ht="33" x14ac:dyDescent="0.25">
      <c r="A126" s="29" t="s">
        <v>186</v>
      </c>
      <c r="B126" s="29" t="s">
        <v>94</v>
      </c>
      <c r="C126" s="29" t="s">
        <v>95</v>
      </c>
      <c r="D126" s="30" t="s">
        <v>96</v>
      </c>
      <c r="E126" s="31">
        <v>4.7060000000000004</v>
      </c>
      <c r="F126" s="24">
        <v>0</v>
      </c>
      <c r="G126" s="24">
        <f>ROUND(E126*F126,2)</f>
        <v>0</v>
      </c>
    </row>
    <row r="127" spans="1:7" x14ac:dyDescent="0.25">
      <c r="A127" s="32"/>
      <c r="B127" s="32"/>
      <c r="C127" s="32" t="s">
        <v>421</v>
      </c>
      <c r="D127" s="32"/>
      <c r="E127" s="32"/>
      <c r="F127" s="25"/>
      <c r="G127" s="25">
        <f>G126</f>
        <v>0</v>
      </c>
    </row>
    <row r="128" spans="1:7" x14ac:dyDescent="0.25">
      <c r="A128" s="28" t="s">
        <v>422</v>
      </c>
      <c r="B128" s="28"/>
      <c r="C128" s="28" t="s">
        <v>97</v>
      </c>
      <c r="D128" s="28"/>
      <c r="E128" s="28"/>
      <c r="F128" s="23"/>
      <c r="G128" s="23"/>
    </row>
    <row r="129" spans="1:7" ht="33" x14ac:dyDescent="0.25">
      <c r="A129" s="29" t="s">
        <v>187</v>
      </c>
      <c r="B129" s="29" t="s">
        <v>0</v>
      </c>
      <c r="C129" s="29" t="s">
        <v>99</v>
      </c>
      <c r="D129" s="30" t="s">
        <v>100</v>
      </c>
      <c r="E129" s="31">
        <v>80</v>
      </c>
      <c r="F129" s="24">
        <v>0</v>
      </c>
      <c r="G129" s="24">
        <f>ROUND(E129*F129,2)</f>
        <v>0</v>
      </c>
    </row>
    <row r="130" spans="1:7" ht="33" x14ac:dyDescent="0.25">
      <c r="A130" s="29" t="s">
        <v>188</v>
      </c>
      <c r="B130" s="29" t="s">
        <v>102</v>
      </c>
      <c r="C130" s="29" t="s">
        <v>103</v>
      </c>
      <c r="D130" s="30" t="s">
        <v>96</v>
      </c>
      <c r="E130" s="31">
        <v>0.8</v>
      </c>
      <c r="F130" s="24">
        <v>0</v>
      </c>
      <c r="G130" s="24">
        <f>ROUND(E130*F130,2)</f>
        <v>0</v>
      </c>
    </row>
    <row r="131" spans="1:7" ht="16.5" x14ac:dyDescent="0.25">
      <c r="A131" s="29" t="s">
        <v>189</v>
      </c>
      <c r="B131" s="29" t="s">
        <v>105</v>
      </c>
      <c r="C131" s="29" t="s">
        <v>106</v>
      </c>
      <c r="D131" s="30" t="s">
        <v>22</v>
      </c>
      <c r="E131" s="31">
        <v>2.5999999999999999E-2</v>
      </c>
      <c r="F131" s="24">
        <v>0</v>
      </c>
      <c r="G131" s="24">
        <f>ROUND(E131*F131,2)</f>
        <v>0</v>
      </c>
    </row>
    <row r="132" spans="1:7" x14ac:dyDescent="0.25">
      <c r="A132" s="32"/>
      <c r="B132" s="32"/>
      <c r="C132" s="32" t="s">
        <v>423</v>
      </c>
      <c r="D132" s="32"/>
      <c r="E132" s="32"/>
      <c r="F132" s="25"/>
      <c r="G132" s="25">
        <f>SUM(G129:G131)</f>
        <v>0</v>
      </c>
    </row>
    <row r="133" spans="1:7" x14ac:dyDescent="0.25">
      <c r="A133" s="28" t="s">
        <v>424</v>
      </c>
      <c r="B133" s="28"/>
      <c r="C133" s="28" t="s">
        <v>107</v>
      </c>
      <c r="D133" s="28"/>
      <c r="E133" s="28"/>
      <c r="F133" s="23"/>
      <c r="G133" s="23"/>
    </row>
    <row r="134" spans="1:7" ht="49.5" x14ac:dyDescent="0.25">
      <c r="A134" s="29" t="s">
        <v>190</v>
      </c>
      <c r="B134" s="29" t="s">
        <v>109</v>
      </c>
      <c r="C134" s="29" t="s">
        <v>110</v>
      </c>
      <c r="D134" s="30" t="s">
        <v>72</v>
      </c>
      <c r="E134" s="33">
        <v>21.66</v>
      </c>
      <c r="F134" s="24">
        <v>0</v>
      </c>
      <c r="G134" s="24">
        <f>ROUND(E134*F134,2)</f>
        <v>0</v>
      </c>
    </row>
    <row r="135" spans="1:7" ht="33" x14ac:dyDescent="0.25">
      <c r="A135" s="29" t="s">
        <v>191</v>
      </c>
      <c r="B135" s="29" t="s">
        <v>112</v>
      </c>
      <c r="C135" s="29" t="s">
        <v>113</v>
      </c>
      <c r="D135" s="30" t="s">
        <v>96</v>
      </c>
      <c r="E135" s="31">
        <v>0.56299999999999994</v>
      </c>
      <c r="F135" s="24">
        <v>0</v>
      </c>
      <c r="G135" s="24">
        <f>ROUND(E135*F135,2)</f>
        <v>0</v>
      </c>
    </row>
    <row r="136" spans="1:7" ht="66" x14ac:dyDescent="0.25">
      <c r="A136" s="29" t="s">
        <v>192</v>
      </c>
      <c r="B136" s="29" t="s">
        <v>109</v>
      </c>
      <c r="C136" s="29" t="s">
        <v>115</v>
      </c>
      <c r="D136" s="30" t="s">
        <v>100</v>
      </c>
      <c r="E136" s="33">
        <v>22</v>
      </c>
      <c r="F136" s="24">
        <v>0</v>
      </c>
      <c r="G136" s="24">
        <f>ROUND(E136*F136,2)</f>
        <v>0</v>
      </c>
    </row>
    <row r="137" spans="1:7" ht="33" x14ac:dyDescent="0.25">
      <c r="A137" s="29" t="s">
        <v>193</v>
      </c>
      <c r="B137" s="29" t="s">
        <v>117</v>
      </c>
      <c r="C137" s="29" t="s">
        <v>118</v>
      </c>
      <c r="D137" s="30" t="s">
        <v>119</v>
      </c>
      <c r="E137" s="31">
        <v>22</v>
      </c>
      <c r="F137" s="24">
        <v>0</v>
      </c>
      <c r="G137" s="24">
        <f>ROUND(E137*F137,2)</f>
        <v>0</v>
      </c>
    </row>
    <row r="138" spans="1:7" ht="33" x14ac:dyDescent="0.25">
      <c r="A138" s="29" t="s">
        <v>194</v>
      </c>
      <c r="B138" s="29" t="s">
        <v>0</v>
      </c>
      <c r="C138" s="29" t="s">
        <v>121</v>
      </c>
      <c r="D138" s="30" t="s">
        <v>100</v>
      </c>
      <c r="E138" s="31">
        <v>2</v>
      </c>
      <c r="F138" s="24">
        <v>0</v>
      </c>
      <c r="G138" s="24">
        <f>ROUND(E138*F138,2)</f>
        <v>0</v>
      </c>
    </row>
    <row r="139" spans="1:7" ht="28.5" x14ac:dyDescent="0.25">
      <c r="A139" s="32"/>
      <c r="B139" s="32"/>
      <c r="C139" s="32" t="s">
        <v>425</v>
      </c>
      <c r="D139" s="32"/>
      <c r="E139" s="32"/>
      <c r="F139" s="25"/>
      <c r="G139" s="25">
        <f>SUM(G134:G138)</f>
        <v>0</v>
      </c>
    </row>
    <row r="140" spans="1:7" x14ac:dyDescent="0.25">
      <c r="A140" s="28" t="s">
        <v>426</v>
      </c>
      <c r="B140" s="28"/>
      <c r="C140" s="28" t="s">
        <v>122</v>
      </c>
      <c r="D140" s="28"/>
      <c r="E140" s="28"/>
      <c r="F140" s="23"/>
      <c r="G140" s="23"/>
    </row>
    <row r="141" spans="1:7" ht="33" x14ac:dyDescent="0.25">
      <c r="A141" s="29" t="s">
        <v>195</v>
      </c>
      <c r="B141" s="29" t="s">
        <v>124</v>
      </c>
      <c r="C141" s="29" t="s">
        <v>318</v>
      </c>
      <c r="D141" s="30" t="s">
        <v>72</v>
      </c>
      <c r="E141" s="31">
        <v>88.418000000000006</v>
      </c>
      <c r="F141" s="24">
        <v>0</v>
      </c>
      <c r="G141" s="24">
        <f>ROUND(E141*F141,2)</f>
        <v>0</v>
      </c>
    </row>
    <row r="142" spans="1:7" ht="115.5" x14ac:dyDescent="0.25">
      <c r="A142" s="29" t="s">
        <v>196</v>
      </c>
      <c r="B142" s="29" t="s">
        <v>319</v>
      </c>
      <c r="C142" s="29" t="s">
        <v>320</v>
      </c>
      <c r="D142" s="30" t="s">
        <v>72</v>
      </c>
      <c r="E142" s="31">
        <v>88.418000000000006</v>
      </c>
      <c r="F142" s="24">
        <v>0</v>
      </c>
      <c r="G142" s="24">
        <f>ROUND(E142*F142,2)</f>
        <v>0</v>
      </c>
    </row>
    <row r="143" spans="1:7" x14ac:dyDescent="0.25">
      <c r="A143" s="32"/>
      <c r="B143" s="32"/>
      <c r="C143" s="32" t="s">
        <v>427</v>
      </c>
      <c r="D143" s="32"/>
      <c r="E143" s="32"/>
      <c r="F143" s="25"/>
      <c r="G143" s="25">
        <f>SUM(G141:G142)</f>
        <v>0</v>
      </c>
    </row>
    <row r="144" spans="1:7" x14ac:dyDescent="0.25">
      <c r="A144" s="32"/>
      <c r="B144" s="32"/>
      <c r="C144" s="32" t="s">
        <v>428</v>
      </c>
      <c r="D144" s="32"/>
      <c r="E144" s="32"/>
      <c r="F144" s="25"/>
      <c r="G144" s="25">
        <f>G118+G124+G127+G132+G139+G143</f>
        <v>0</v>
      </c>
    </row>
    <row r="145" spans="1:7" x14ac:dyDescent="0.25">
      <c r="A145" s="28" t="s">
        <v>429</v>
      </c>
      <c r="B145" s="28"/>
      <c r="C145" s="28" t="s">
        <v>128</v>
      </c>
      <c r="D145" s="28"/>
      <c r="E145" s="28"/>
      <c r="F145" s="23"/>
      <c r="G145" s="23"/>
    </row>
    <row r="146" spans="1:7" ht="66" x14ac:dyDescent="0.25">
      <c r="A146" s="29" t="s">
        <v>197</v>
      </c>
      <c r="B146" s="29" t="s">
        <v>130</v>
      </c>
      <c r="C146" s="29" t="s">
        <v>131</v>
      </c>
      <c r="D146" s="30" t="s">
        <v>25</v>
      </c>
      <c r="E146" s="31">
        <v>10.304</v>
      </c>
      <c r="F146" s="24">
        <v>0</v>
      </c>
      <c r="G146" s="24">
        <f t="shared" ref="G146:G151" si="8">ROUND(E146*F146,2)</f>
        <v>0</v>
      </c>
    </row>
    <row r="147" spans="1:7" ht="33" x14ac:dyDescent="0.25">
      <c r="A147" s="29" t="s">
        <v>198</v>
      </c>
      <c r="B147" s="29" t="s">
        <v>133</v>
      </c>
      <c r="C147" s="29" t="s">
        <v>338</v>
      </c>
      <c r="D147" s="30" t="s">
        <v>25</v>
      </c>
      <c r="E147" s="31">
        <v>34.496000000000002</v>
      </c>
      <c r="F147" s="24">
        <v>0</v>
      </c>
      <c r="G147" s="24">
        <f t="shared" si="8"/>
        <v>0</v>
      </c>
    </row>
    <row r="148" spans="1:7" ht="33" x14ac:dyDescent="0.25">
      <c r="A148" s="29" t="s">
        <v>199</v>
      </c>
      <c r="B148" s="29" t="s">
        <v>135</v>
      </c>
      <c r="C148" s="29" t="s">
        <v>136</v>
      </c>
      <c r="D148" s="30" t="s">
        <v>72</v>
      </c>
      <c r="E148" s="31">
        <v>98.56</v>
      </c>
      <c r="F148" s="24">
        <v>0</v>
      </c>
      <c r="G148" s="24">
        <f t="shared" si="8"/>
        <v>0</v>
      </c>
    </row>
    <row r="149" spans="1:7" ht="115.5" x14ac:dyDescent="0.25">
      <c r="A149" s="29" t="s">
        <v>200</v>
      </c>
      <c r="B149" s="29" t="s">
        <v>0</v>
      </c>
      <c r="C149" s="29" t="s">
        <v>333</v>
      </c>
      <c r="D149" s="30" t="s">
        <v>96</v>
      </c>
      <c r="E149" s="31">
        <v>2.6789999999999998</v>
      </c>
      <c r="F149" s="24">
        <v>0</v>
      </c>
      <c r="G149" s="24">
        <f t="shared" si="8"/>
        <v>0</v>
      </c>
    </row>
    <row r="150" spans="1:7" ht="33" x14ac:dyDescent="0.25">
      <c r="A150" s="29" t="s">
        <v>201</v>
      </c>
      <c r="B150" s="29" t="s">
        <v>139</v>
      </c>
      <c r="C150" s="29" t="s">
        <v>140</v>
      </c>
      <c r="D150" s="30" t="s">
        <v>96</v>
      </c>
      <c r="E150" s="31">
        <v>2.6789999999999998</v>
      </c>
      <c r="F150" s="24">
        <v>0</v>
      </c>
      <c r="G150" s="24">
        <f t="shared" si="8"/>
        <v>0</v>
      </c>
    </row>
    <row r="151" spans="1:7" ht="49.5" x14ac:dyDescent="0.25">
      <c r="A151" s="29" t="s">
        <v>202</v>
      </c>
      <c r="B151" s="29" t="s">
        <v>94</v>
      </c>
      <c r="C151" s="29" t="s">
        <v>142</v>
      </c>
      <c r="D151" s="30" t="s">
        <v>96</v>
      </c>
      <c r="E151" s="31">
        <v>3.5019999999999998</v>
      </c>
      <c r="F151" s="24">
        <v>0</v>
      </c>
      <c r="G151" s="24">
        <f t="shared" si="8"/>
        <v>0</v>
      </c>
    </row>
    <row r="152" spans="1:7" x14ac:dyDescent="0.25">
      <c r="A152" s="32"/>
      <c r="B152" s="32"/>
      <c r="C152" s="32" t="s">
        <v>430</v>
      </c>
      <c r="D152" s="32"/>
      <c r="E152" s="32"/>
      <c r="F152" s="25"/>
      <c r="G152" s="25">
        <f>SUM(G146:G151)</f>
        <v>0</v>
      </c>
    </row>
    <row r="153" spans="1:7" ht="28.5" x14ac:dyDescent="0.25">
      <c r="A153" s="28" t="s">
        <v>431</v>
      </c>
      <c r="B153" s="28"/>
      <c r="C153" s="28" t="s">
        <v>206</v>
      </c>
      <c r="D153" s="28"/>
      <c r="E153" s="28"/>
      <c r="F153" s="23"/>
      <c r="G153" s="23"/>
    </row>
    <row r="154" spans="1:7" ht="66" x14ac:dyDescent="0.25">
      <c r="A154" s="29" t="s">
        <v>203</v>
      </c>
      <c r="B154" s="29" t="s">
        <v>145</v>
      </c>
      <c r="C154" s="29" t="s">
        <v>146</v>
      </c>
      <c r="D154" s="30" t="s">
        <v>72</v>
      </c>
      <c r="E154" s="31">
        <v>17.785</v>
      </c>
      <c r="F154" s="24">
        <v>0</v>
      </c>
      <c r="G154" s="24">
        <f t="shared" ref="G154:G159" si="9">ROUND(E154*F154,2)</f>
        <v>0</v>
      </c>
    </row>
    <row r="155" spans="1:7" ht="66" x14ac:dyDescent="0.25">
      <c r="A155" s="29" t="s">
        <v>204</v>
      </c>
      <c r="B155" s="29" t="s">
        <v>130</v>
      </c>
      <c r="C155" s="29" t="s">
        <v>131</v>
      </c>
      <c r="D155" s="30" t="s">
        <v>25</v>
      </c>
      <c r="E155" s="31">
        <v>1.7789999999999999</v>
      </c>
      <c r="F155" s="24">
        <v>0</v>
      </c>
      <c r="G155" s="24">
        <f t="shared" si="9"/>
        <v>0</v>
      </c>
    </row>
    <row r="156" spans="1:7" ht="66" x14ac:dyDescent="0.25">
      <c r="A156" s="29" t="s">
        <v>205</v>
      </c>
      <c r="B156" s="29" t="s">
        <v>149</v>
      </c>
      <c r="C156" s="29" t="s">
        <v>150</v>
      </c>
      <c r="D156" s="30" t="s">
        <v>72</v>
      </c>
      <c r="E156" s="31">
        <v>19.564</v>
      </c>
      <c r="F156" s="24">
        <v>0</v>
      </c>
      <c r="G156" s="24">
        <f t="shared" si="9"/>
        <v>0</v>
      </c>
    </row>
    <row r="157" spans="1:7" ht="33" x14ac:dyDescent="0.25">
      <c r="A157" s="29" t="s">
        <v>207</v>
      </c>
      <c r="B157" s="29" t="s">
        <v>133</v>
      </c>
      <c r="C157" s="29" t="s">
        <v>334</v>
      </c>
      <c r="D157" s="30" t="s">
        <v>25</v>
      </c>
      <c r="E157" s="31">
        <v>3.5569999999999999</v>
      </c>
      <c r="F157" s="24">
        <v>0</v>
      </c>
      <c r="G157" s="24">
        <f t="shared" si="9"/>
        <v>0</v>
      </c>
    </row>
    <row r="158" spans="1:7" ht="33" x14ac:dyDescent="0.25">
      <c r="A158" s="29" t="s">
        <v>208</v>
      </c>
      <c r="B158" s="29" t="s">
        <v>135</v>
      </c>
      <c r="C158" s="29" t="s">
        <v>136</v>
      </c>
      <c r="D158" s="30" t="s">
        <v>72</v>
      </c>
      <c r="E158" s="31">
        <v>17.785</v>
      </c>
      <c r="F158" s="24">
        <v>0</v>
      </c>
      <c r="G158" s="24">
        <f t="shared" si="9"/>
        <v>0</v>
      </c>
    </row>
    <row r="159" spans="1:7" ht="49.5" x14ac:dyDescent="0.25">
      <c r="A159" s="29" t="s">
        <v>209</v>
      </c>
      <c r="B159" s="29" t="s">
        <v>335</v>
      </c>
      <c r="C159" s="29" t="s">
        <v>336</v>
      </c>
      <c r="D159" s="30" t="s">
        <v>96</v>
      </c>
      <c r="E159" s="31">
        <v>0.44800000000000001</v>
      </c>
      <c r="F159" s="24">
        <v>0</v>
      </c>
      <c r="G159" s="24">
        <f t="shared" si="9"/>
        <v>0</v>
      </c>
    </row>
    <row r="160" spans="1:7" ht="28.5" x14ac:dyDescent="0.25">
      <c r="A160" s="32"/>
      <c r="B160" s="32"/>
      <c r="C160" s="32" t="s">
        <v>432</v>
      </c>
      <c r="D160" s="32"/>
      <c r="E160" s="32"/>
      <c r="F160" s="25"/>
      <c r="G160" s="25">
        <f>SUM(G154:G159)</f>
        <v>0</v>
      </c>
    </row>
    <row r="161" spans="1:7" x14ac:dyDescent="0.25">
      <c r="A161" s="28" t="s">
        <v>433</v>
      </c>
      <c r="B161" s="28"/>
      <c r="C161" s="28" t="s">
        <v>153</v>
      </c>
      <c r="D161" s="28"/>
      <c r="E161" s="28"/>
      <c r="F161" s="23"/>
      <c r="G161" s="23"/>
    </row>
    <row r="162" spans="1:7" ht="33" x14ac:dyDescent="0.25">
      <c r="A162" s="29" t="s">
        <v>210</v>
      </c>
      <c r="B162" s="29" t="s">
        <v>155</v>
      </c>
      <c r="C162" s="29" t="s">
        <v>156</v>
      </c>
      <c r="D162" s="30" t="s">
        <v>72</v>
      </c>
      <c r="E162" s="31">
        <v>13.1</v>
      </c>
      <c r="F162" s="24">
        <v>0</v>
      </c>
      <c r="G162" s="24">
        <f>ROUND(E162*F162,2)</f>
        <v>0</v>
      </c>
    </row>
    <row r="163" spans="1:7" x14ac:dyDescent="0.25">
      <c r="A163" s="32"/>
      <c r="B163" s="32"/>
      <c r="C163" s="32" t="s">
        <v>434</v>
      </c>
      <c r="D163" s="32"/>
      <c r="E163" s="32"/>
      <c r="F163" s="25"/>
      <c r="G163" s="25">
        <f>G162</f>
        <v>0</v>
      </c>
    </row>
    <row r="164" spans="1:7" x14ac:dyDescent="0.25">
      <c r="A164" s="28" t="s">
        <v>435</v>
      </c>
      <c r="B164" s="28"/>
      <c r="C164" s="28" t="s">
        <v>157</v>
      </c>
      <c r="D164" s="28"/>
      <c r="E164" s="28"/>
      <c r="F164" s="23"/>
      <c r="G164" s="23"/>
    </row>
    <row r="165" spans="1:7" ht="16.5" x14ac:dyDescent="0.25">
      <c r="A165" s="29" t="s">
        <v>211</v>
      </c>
      <c r="B165" s="29" t="s">
        <v>0</v>
      </c>
      <c r="C165" s="29" t="s">
        <v>512</v>
      </c>
      <c r="D165" s="30" t="s">
        <v>159</v>
      </c>
      <c r="E165" s="31">
        <v>1</v>
      </c>
      <c r="F165" s="24">
        <v>0</v>
      </c>
      <c r="G165" s="24">
        <f>ROUND(E165*F165,2)</f>
        <v>0</v>
      </c>
    </row>
    <row r="166" spans="1:7" x14ac:dyDescent="0.25">
      <c r="A166" s="32"/>
      <c r="B166" s="32"/>
      <c r="C166" s="32" t="s">
        <v>436</v>
      </c>
      <c r="D166" s="32"/>
      <c r="E166" s="32"/>
      <c r="F166" s="25"/>
      <c r="G166" s="25">
        <f>G165</f>
        <v>0</v>
      </c>
    </row>
    <row r="167" spans="1:7" ht="27.6" customHeight="1" x14ac:dyDescent="0.25">
      <c r="A167" s="32"/>
      <c r="B167" s="32"/>
      <c r="C167" s="32" t="s">
        <v>437</v>
      </c>
      <c r="D167" s="32"/>
      <c r="E167" s="32"/>
      <c r="F167" s="25"/>
      <c r="G167" s="25">
        <f>G98+G101+G109+G144+G152+G160+G163+G166</f>
        <v>0</v>
      </c>
    </row>
    <row r="168" spans="1:7" ht="15" customHeight="1" x14ac:dyDescent="0.25">
      <c r="A168" s="28" t="s">
        <v>42</v>
      </c>
      <c r="B168" s="28"/>
      <c r="C168" s="28" t="s">
        <v>339</v>
      </c>
      <c r="D168" s="28"/>
      <c r="E168" s="28"/>
      <c r="F168" s="23"/>
      <c r="G168" s="23"/>
    </row>
    <row r="169" spans="1:7" ht="15.6" customHeight="1" x14ac:dyDescent="0.25">
      <c r="A169" s="28" t="s">
        <v>438</v>
      </c>
      <c r="B169" s="28"/>
      <c r="C169" s="28" t="s">
        <v>17</v>
      </c>
      <c r="D169" s="28"/>
      <c r="E169" s="28"/>
      <c r="F169" s="23"/>
      <c r="G169" s="23"/>
    </row>
    <row r="170" spans="1:7" ht="16.5" x14ac:dyDescent="0.25">
      <c r="A170" s="29" t="s">
        <v>341</v>
      </c>
      <c r="B170" s="29" t="s">
        <v>0</v>
      </c>
      <c r="C170" s="29" t="s">
        <v>18</v>
      </c>
      <c r="D170" s="30" t="s">
        <v>19</v>
      </c>
      <c r="E170" s="31">
        <v>79</v>
      </c>
      <c r="F170" s="24">
        <v>0</v>
      </c>
      <c r="G170" s="24">
        <f t="shared" ref="G170:G178" si="10">ROUND(E170*F170,2)</f>
        <v>0</v>
      </c>
    </row>
    <row r="171" spans="1:7" ht="16.5" x14ac:dyDescent="0.25">
      <c r="A171" s="29" t="s">
        <v>342</v>
      </c>
      <c r="B171" s="29" t="s">
        <v>20</v>
      </c>
      <c r="C171" s="29" t="s">
        <v>21</v>
      </c>
      <c r="D171" s="30" t="s">
        <v>22</v>
      </c>
      <c r="E171" s="31">
        <v>2.5000000000000001E-2</v>
      </c>
      <c r="F171" s="24">
        <v>0</v>
      </c>
      <c r="G171" s="24">
        <f t="shared" si="10"/>
        <v>0</v>
      </c>
    </row>
    <row r="172" spans="1:7" ht="33" x14ac:dyDescent="0.25">
      <c r="A172" s="29" t="s">
        <v>343</v>
      </c>
      <c r="B172" s="29" t="s">
        <v>23</v>
      </c>
      <c r="C172" s="29" t="s">
        <v>24</v>
      </c>
      <c r="D172" s="30" t="s">
        <v>25</v>
      </c>
      <c r="E172" s="31">
        <v>5.5259999999999998</v>
      </c>
      <c r="F172" s="24">
        <v>0</v>
      </c>
      <c r="G172" s="24">
        <f t="shared" si="10"/>
        <v>0</v>
      </c>
    </row>
    <row r="173" spans="1:7" ht="49.5" x14ac:dyDescent="0.25">
      <c r="A173" s="29" t="s">
        <v>344</v>
      </c>
      <c r="B173" s="29" t="s">
        <v>26</v>
      </c>
      <c r="C173" s="29" t="s">
        <v>27</v>
      </c>
      <c r="D173" s="30" t="s">
        <v>25</v>
      </c>
      <c r="E173" s="31">
        <v>5.5259999999999998</v>
      </c>
      <c r="F173" s="24">
        <v>0</v>
      </c>
      <c r="G173" s="24">
        <f t="shared" si="10"/>
        <v>0</v>
      </c>
    </row>
    <row r="174" spans="1:7" ht="49.5" x14ac:dyDescent="0.25">
      <c r="A174" s="29" t="s">
        <v>345</v>
      </c>
      <c r="B174" s="29" t="s">
        <v>23</v>
      </c>
      <c r="C174" s="29" t="s">
        <v>28</v>
      </c>
      <c r="D174" s="30" t="s">
        <v>25</v>
      </c>
      <c r="E174" s="31">
        <v>10.643000000000001</v>
      </c>
      <c r="F174" s="24">
        <v>0</v>
      </c>
      <c r="G174" s="24">
        <f t="shared" si="10"/>
        <v>0</v>
      </c>
    </row>
    <row r="175" spans="1:7" ht="49.5" x14ac:dyDescent="0.25">
      <c r="A175" s="29" t="s">
        <v>346</v>
      </c>
      <c r="B175" s="29" t="s">
        <v>29</v>
      </c>
      <c r="C175" s="29" t="s">
        <v>30</v>
      </c>
      <c r="D175" s="30" t="s">
        <v>25</v>
      </c>
      <c r="E175" s="31">
        <v>3.548</v>
      </c>
      <c r="F175" s="24">
        <v>0</v>
      </c>
      <c r="G175" s="24">
        <f t="shared" si="10"/>
        <v>0</v>
      </c>
    </row>
    <row r="176" spans="1:7" ht="33" x14ac:dyDescent="0.25">
      <c r="A176" s="29" t="s">
        <v>347</v>
      </c>
      <c r="B176" s="29" t="s">
        <v>23</v>
      </c>
      <c r="C176" s="29" t="s">
        <v>327</v>
      </c>
      <c r="D176" s="30" t="s">
        <v>25</v>
      </c>
      <c r="E176" s="31">
        <v>12.143000000000001</v>
      </c>
      <c r="F176" s="24">
        <v>0</v>
      </c>
      <c r="G176" s="24">
        <f t="shared" si="10"/>
        <v>0</v>
      </c>
    </row>
    <row r="177" spans="1:7" ht="33" x14ac:dyDescent="0.25">
      <c r="A177" s="29" t="s">
        <v>348</v>
      </c>
      <c r="B177" s="29" t="s">
        <v>32</v>
      </c>
      <c r="C177" s="29" t="s">
        <v>33</v>
      </c>
      <c r="D177" s="30" t="s">
        <v>25</v>
      </c>
      <c r="E177" s="31">
        <v>37.386000000000003</v>
      </c>
      <c r="F177" s="24">
        <v>0</v>
      </c>
      <c r="G177" s="24">
        <f t="shared" si="10"/>
        <v>0</v>
      </c>
    </row>
    <row r="178" spans="1:7" ht="49.5" x14ac:dyDescent="0.25">
      <c r="A178" s="29" t="s">
        <v>349</v>
      </c>
      <c r="B178" s="29" t="s">
        <v>35</v>
      </c>
      <c r="C178" s="29" t="s">
        <v>36</v>
      </c>
      <c r="D178" s="30" t="s">
        <v>25</v>
      </c>
      <c r="E178" s="31">
        <v>37.386000000000003</v>
      </c>
      <c r="F178" s="24">
        <v>0</v>
      </c>
      <c r="G178" s="24">
        <f t="shared" si="10"/>
        <v>0</v>
      </c>
    </row>
    <row r="179" spans="1:7" x14ac:dyDescent="0.25">
      <c r="A179" s="32"/>
      <c r="B179" s="32"/>
      <c r="C179" s="32" t="s">
        <v>439</v>
      </c>
      <c r="D179" s="32"/>
      <c r="E179" s="32"/>
      <c r="F179" s="25"/>
      <c r="G179" s="25">
        <f>SUM(G170:G178)</f>
        <v>0</v>
      </c>
    </row>
    <row r="180" spans="1:7" x14ac:dyDescent="0.25">
      <c r="A180" s="28" t="s">
        <v>440</v>
      </c>
      <c r="B180" s="28"/>
      <c r="C180" s="28" t="s">
        <v>351</v>
      </c>
      <c r="D180" s="28"/>
      <c r="E180" s="28"/>
      <c r="F180" s="23"/>
      <c r="G180" s="23"/>
    </row>
    <row r="181" spans="1:7" ht="16.5" x14ac:dyDescent="0.25">
      <c r="A181" s="29" t="s">
        <v>352</v>
      </c>
      <c r="B181" s="29" t="s">
        <v>0</v>
      </c>
      <c r="C181" s="29" t="s">
        <v>353</v>
      </c>
      <c r="D181" s="30" t="s">
        <v>25</v>
      </c>
      <c r="E181" s="31">
        <v>56.438000000000002</v>
      </c>
      <c r="F181" s="24">
        <v>0</v>
      </c>
      <c r="G181" s="24">
        <f>ROUND(E181*F181,2)</f>
        <v>0</v>
      </c>
    </row>
    <row r="182" spans="1:7" ht="16.5" x14ac:dyDescent="0.25">
      <c r="A182" s="29" t="s">
        <v>354</v>
      </c>
      <c r="B182" s="29" t="s">
        <v>59</v>
      </c>
      <c r="C182" s="29" t="s">
        <v>355</v>
      </c>
      <c r="D182" s="30" t="s">
        <v>25</v>
      </c>
      <c r="E182" s="31">
        <v>56.438000000000002</v>
      </c>
      <c r="F182" s="24">
        <v>0</v>
      </c>
      <c r="G182" s="24">
        <f>ROUND(E182*F182,2)</f>
        <v>0</v>
      </c>
    </row>
    <row r="183" spans="1:7" x14ac:dyDescent="0.25">
      <c r="A183" s="32"/>
      <c r="B183" s="32"/>
      <c r="C183" s="32" t="s">
        <v>441</v>
      </c>
      <c r="D183" s="32"/>
      <c r="E183" s="32"/>
      <c r="F183" s="25"/>
      <c r="G183" s="25">
        <f>SUM(G181:G182)</f>
        <v>0</v>
      </c>
    </row>
    <row r="184" spans="1:7" x14ac:dyDescent="0.25">
      <c r="A184" s="28" t="s">
        <v>442</v>
      </c>
      <c r="B184" s="28"/>
      <c r="C184" s="28" t="s">
        <v>357</v>
      </c>
      <c r="D184" s="28"/>
      <c r="E184" s="28"/>
      <c r="F184" s="23"/>
      <c r="G184" s="23"/>
    </row>
    <row r="185" spans="1:7" ht="66" x14ac:dyDescent="0.25">
      <c r="A185" s="29" t="s">
        <v>358</v>
      </c>
      <c r="B185" s="29" t="s">
        <v>130</v>
      </c>
      <c r="C185" s="29" t="s">
        <v>131</v>
      </c>
      <c r="D185" s="30" t="s">
        <v>25</v>
      </c>
      <c r="E185" s="31">
        <v>6.2519999999999998</v>
      </c>
      <c r="F185" s="24">
        <v>0</v>
      </c>
      <c r="G185" s="24">
        <f>ROUND(E185*F185,2)</f>
        <v>0</v>
      </c>
    </row>
    <row r="186" spans="1:7" ht="33" x14ac:dyDescent="0.25">
      <c r="A186" s="29" t="s">
        <v>359</v>
      </c>
      <c r="B186" s="29" t="s">
        <v>133</v>
      </c>
      <c r="C186" s="29" t="s">
        <v>360</v>
      </c>
      <c r="D186" s="30" t="s">
        <v>25</v>
      </c>
      <c r="E186" s="31">
        <v>17.193000000000001</v>
      </c>
      <c r="F186" s="24">
        <v>0</v>
      </c>
      <c r="G186" s="24">
        <f>ROUND(E186*F186,2)</f>
        <v>0</v>
      </c>
    </row>
    <row r="187" spans="1:7" ht="33" x14ac:dyDescent="0.25">
      <c r="A187" s="29" t="s">
        <v>361</v>
      </c>
      <c r="B187" s="29" t="s">
        <v>135</v>
      </c>
      <c r="C187" s="29" t="s">
        <v>136</v>
      </c>
      <c r="D187" s="30" t="s">
        <v>72</v>
      </c>
      <c r="E187" s="31">
        <v>49.494999999999997</v>
      </c>
      <c r="F187" s="24">
        <v>0</v>
      </c>
      <c r="G187" s="24">
        <f>ROUND(E187*F187,2)</f>
        <v>0</v>
      </c>
    </row>
    <row r="188" spans="1:7" ht="33" x14ac:dyDescent="0.25">
      <c r="A188" s="29" t="s">
        <v>362</v>
      </c>
      <c r="B188" s="29" t="s">
        <v>94</v>
      </c>
      <c r="C188" s="29" t="s">
        <v>95</v>
      </c>
      <c r="D188" s="30" t="s">
        <v>96</v>
      </c>
      <c r="E188" s="31">
        <v>1.47</v>
      </c>
      <c r="F188" s="24">
        <v>0</v>
      </c>
      <c r="G188" s="24">
        <f>ROUND(E188*F188,2)</f>
        <v>0</v>
      </c>
    </row>
    <row r="189" spans="1:7" x14ac:dyDescent="0.25">
      <c r="A189" s="32"/>
      <c r="B189" s="32"/>
      <c r="C189" s="32" t="s">
        <v>443</v>
      </c>
      <c r="D189" s="32"/>
      <c r="E189" s="32"/>
      <c r="F189" s="25"/>
      <c r="G189" s="25">
        <f>SUM(G185:G188)</f>
        <v>0</v>
      </c>
    </row>
    <row r="190" spans="1:7" x14ac:dyDescent="0.25">
      <c r="A190" s="28" t="s">
        <v>444</v>
      </c>
      <c r="B190" s="28"/>
      <c r="C190" s="28" t="s">
        <v>97</v>
      </c>
      <c r="D190" s="28"/>
      <c r="E190" s="28"/>
      <c r="F190" s="23"/>
      <c r="G190" s="23"/>
    </row>
    <row r="191" spans="1:7" ht="33" x14ac:dyDescent="0.25">
      <c r="A191" s="29" t="s">
        <v>364</v>
      </c>
      <c r="B191" s="29" t="s">
        <v>0</v>
      </c>
      <c r="C191" s="29" t="s">
        <v>99</v>
      </c>
      <c r="D191" s="30" t="s">
        <v>100</v>
      </c>
      <c r="E191" s="31">
        <v>78</v>
      </c>
      <c r="F191" s="24">
        <v>0</v>
      </c>
      <c r="G191" s="24">
        <f>ROUND(E191*F191,2)</f>
        <v>0</v>
      </c>
    </row>
    <row r="192" spans="1:7" ht="33" x14ac:dyDescent="0.25">
      <c r="A192" s="29" t="s">
        <v>365</v>
      </c>
      <c r="B192" s="29" t="s">
        <v>102</v>
      </c>
      <c r="C192" s="29" t="s">
        <v>103</v>
      </c>
      <c r="D192" s="30" t="s">
        <v>96</v>
      </c>
      <c r="E192" s="31">
        <v>0.78</v>
      </c>
      <c r="F192" s="24">
        <v>0</v>
      </c>
      <c r="G192" s="24">
        <f>ROUND(E192*F192,2)</f>
        <v>0</v>
      </c>
    </row>
    <row r="193" spans="1:7" ht="16.5" x14ac:dyDescent="0.25">
      <c r="A193" s="29" t="s">
        <v>366</v>
      </c>
      <c r="B193" s="29" t="s">
        <v>105</v>
      </c>
      <c r="C193" s="29" t="s">
        <v>106</v>
      </c>
      <c r="D193" s="30" t="s">
        <v>22</v>
      </c>
      <c r="E193" s="31">
        <v>2.5999999999999999E-2</v>
      </c>
      <c r="F193" s="24">
        <v>0</v>
      </c>
      <c r="G193" s="24">
        <f>ROUND(E193*F193,2)</f>
        <v>0</v>
      </c>
    </row>
    <row r="194" spans="1:7" x14ac:dyDescent="0.25">
      <c r="A194" s="32"/>
      <c r="B194" s="32"/>
      <c r="C194" s="32" t="s">
        <v>445</v>
      </c>
      <c r="D194" s="32"/>
      <c r="E194" s="32"/>
      <c r="F194" s="25"/>
      <c r="G194" s="25">
        <f>SUM(G191:G193)</f>
        <v>0</v>
      </c>
    </row>
    <row r="195" spans="1:7" x14ac:dyDescent="0.25">
      <c r="A195" s="28" t="s">
        <v>446</v>
      </c>
      <c r="B195" s="28"/>
      <c r="C195" s="28" t="s">
        <v>368</v>
      </c>
      <c r="D195" s="28"/>
      <c r="E195" s="28"/>
      <c r="F195" s="23"/>
      <c r="G195" s="23"/>
    </row>
    <row r="196" spans="1:7" ht="66" x14ac:dyDescent="0.25">
      <c r="A196" s="29" t="s">
        <v>369</v>
      </c>
      <c r="B196" s="29" t="s">
        <v>145</v>
      </c>
      <c r="C196" s="29" t="s">
        <v>146</v>
      </c>
      <c r="D196" s="30" t="s">
        <v>72</v>
      </c>
      <c r="E196" s="31">
        <v>125.691</v>
      </c>
      <c r="F196" s="24">
        <v>0</v>
      </c>
      <c r="G196" s="24">
        <f t="shared" ref="G196:G201" si="11">ROUND(E196*F196,2)</f>
        <v>0</v>
      </c>
    </row>
    <row r="197" spans="1:7" ht="66" x14ac:dyDescent="0.25">
      <c r="A197" s="29" t="s">
        <v>370</v>
      </c>
      <c r="B197" s="29" t="s">
        <v>130</v>
      </c>
      <c r="C197" s="29" t="s">
        <v>131</v>
      </c>
      <c r="D197" s="30" t="s">
        <v>25</v>
      </c>
      <c r="E197" s="31">
        <v>12.569000000000001</v>
      </c>
      <c r="F197" s="24">
        <v>0</v>
      </c>
      <c r="G197" s="24">
        <f t="shared" si="11"/>
        <v>0</v>
      </c>
    </row>
    <row r="198" spans="1:7" ht="66" x14ac:dyDescent="0.25">
      <c r="A198" s="29" t="s">
        <v>371</v>
      </c>
      <c r="B198" s="29" t="s">
        <v>149</v>
      </c>
      <c r="C198" s="29" t="s">
        <v>150</v>
      </c>
      <c r="D198" s="30" t="s">
        <v>72</v>
      </c>
      <c r="E198" s="31">
        <v>138.26</v>
      </c>
      <c r="F198" s="24">
        <v>0</v>
      </c>
      <c r="G198" s="24">
        <f t="shared" si="11"/>
        <v>0</v>
      </c>
    </row>
    <row r="199" spans="1:7" ht="33" x14ac:dyDescent="0.25">
      <c r="A199" s="29" t="s">
        <v>372</v>
      </c>
      <c r="B199" s="29" t="s">
        <v>133</v>
      </c>
      <c r="C199" s="29" t="s">
        <v>334</v>
      </c>
      <c r="D199" s="30" t="s">
        <v>25</v>
      </c>
      <c r="E199" s="31">
        <v>25.138000000000002</v>
      </c>
      <c r="F199" s="24">
        <v>0</v>
      </c>
      <c r="G199" s="24">
        <f t="shared" si="11"/>
        <v>0</v>
      </c>
    </row>
    <row r="200" spans="1:7" ht="33" x14ac:dyDescent="0.25">
      <c r="A200" s="29" t="s">
        <v>373</v>
      </c>
      <c r="B200" s="29" t="s">
        <v>135</v>
      </c>
      <c r="C200" s="29" t="s">
        <v>136</v>
      </c>
      <c r="D200" s="30" t="s">
        <v>72</v>
      </c>
      <c r="E200" s="31">
        <v>125.691</v>
      </c>
      <c r="F200" s="24">
        <v>0</v>
      </c>
      <c r="G200" s="24">
        <f t="shared" si="11"/>
        <v>0</v>
      </c>
    </row>
    <row r="201" spans="1:7" ht="49.5" x14ac:dyDescent="0.25">
      <c r="A201" s="29" t="s">
        <v>374</v>
      </c>
      <c r="B201" s="29" t="s">
        <v>335</v>
      </c>
      <c r="C201" s="29" t="s">
        <v>336</v>
      </c>
      <c r="D201" s="30" t="s">
        <v>96</v>
      </c>
      <c r="E201" s="31">
        <v>4.117</v>
      </c>
      <c r="F201" s="24">
        <v>0</v>
      </c>
      <c r="G201" s="24">
        <f t="shared" si="11"/>
        <v>0</v>
      </c>
    </row>
    <row r="202" spans="1:7" ht="28.5" x14ac:dyDescent="0.25">
      <c r="A202" s="32"/>
      <c r="B202" s="32"/>
      <c r="C202" s="32" t="s">
        <v>447</v>
      </c>
      <c r="D202" s="32"/>
      <c r="E202" s="32"/>
      <c r="F202" s="25"/>
      <c r="G202" s="25">
        <f>SUM(G196:G201)</f>
        <v>0</v>
      </c>
    </row>
    <row r="203" spans="1:7" ht="28.5" x14ac:dyDescent="0.25">
      <c r="A203" s="32"/>
      <c r="B203" s="32"/>
      <c r="C203" s="32" t="s">
        <v>448</v>
      </c>
      <c r="D203" s="32"/>
      <c r="E203" s="32"/>
      <c r="F203" s="25"/>
      <c r="G203" s="25">
        <f>G179+G183+G189+G194+G202</f>
        <v>0</v>
      </c>
    </row>
    <row r="204" spans="1:7" x14ac:dyDescent="0.25">
      <c r="A204" s="28" t="s">
        <v>61</v>
      </c>
      <c r="B204" s="28"/>
      <c r="C204" s="28" t="s">
        <v>316</v>
      </c>
      <c r="D204" s="28"/>
      <c r="E204" s="28"/>
      <c r="F204" s="23"/>
      <c r="G204" s="23"/>
    </row>
    <row r="205" spans="1:7" ht="16.5" x14ac:dyDescent="0.25">
      <c r="A205" s="29" t="s">
        <v>375</v>
      </c>
      <c r="B205" s="29" t="s">
        <v>0</v>
      </c>
      <c r="C205" s="29" t="s">
        <v>317</v>
      </c>
      <c r="D205" s="30" t="s">
        <v>159</v>
      </c>
      <c r="E205" s="31">
        <v>1</v>
      </c>
      <c r="F205" s="24">
        <v>0</v>
      </c>
      <c r="G205" s="24">
        <f>ROUND(E205*F205,2)</f>
        <v>0</v>
      </c>
    </row>
    <row r="206" spans="1:7" ht="16.5" x14ac:dyDescent="0.25">
      <c r="A206" s="29" t="s">
        <v>376</v>
      </c>
      <c r="B206" s="29" t="s">
        <v>0</v>
      </c>
      <c r="C206" s="29" t="s">
        <v>314</v>
      </c>
      <c r="D206" s="30" t="s">
        <v>159</v>
      </c>
      <c r="E206" s="31">
        <v>1</v>
      </c>
      <c r="F206" s="24">
        <v>0</v>
      </c>
      <c r="G206" s="24">
        <f>ROUND(E206*F206,2)</f>
        <v>0</v>
      </c>
    </row>
    <row r="207" spans="1:7" ht="28.9" customHeight="1" x14ac:dyDescent="0.25">
      <c r="A207" s="32"/>
      <c r="B207" s="32"/>
      <c r="C207" s="32" t="s">
        <v>449</v>
      </c>
      <c r="D207" s="32"/>
      <c r="E207" s="32"/>
      <c r="F207" s="25"/>
      <c r="G207" s="25">
        <f>SUM(G205:G206)</f>
        <v>0</v>
      </c>
    </row>
    <row r="208" spans="1:7" x14ac:dyDescent="0.25">
      <c r="A208" s="32"/>
      <c r="B208" s="32"/>
      <c r="C208" s="32" t="s">
        <v>450</v>
      </c>
      <c r="D208" s="32"/>
      <c r="E208" s="32"/>
      <c r="F208" s="25"/>
      <c r="G208" s="25">
        <f>G86+G167+G203+G207</f>
        <v>0</v>
      </c>
    </row>
    <row r="209" spans="1:7" x14ac:dyDescent="0.25">
      <c r="A209" s="28" t="s">
        <v>9</v>
      </c>
      <c r="B209" s="28"/>
      <c r="C209" s="28" t="s">
        <v>212</v>
      </c>
      <c r="D209" s="28"/>
      <c r="E209" s="28"/>
      <c r="F209" s="23"/>
      <c r="G209" s="23"/>
    </row>
    <row r="210" spans="1:7" ht="66" x14ac:dyDescent="0.25">
      <c r="A210" s="29" t="s">
        <v>451</v>
      </c>
      <c r="B210" s="29" t="s">
        <v>213</v>
      </c>
      <c r="C210" s="29" t="s">
        <v>214</v>
      </c>
      <c r="D210" s="30" t="s">
        <v>119</v>
      </c>
      <c r="E210" s="31">
        <v>2</v>
      </c>
      <c r="F210" s="24">
        <v>0</v>
      </c>
      <c r="G210" s="24">
        <f t="shared" ref="G210:G237" si="12">ROUND(E210*F210,2)</f>
        <v>0</v>
      </c>
    </row>
    <row r="211" spans="1:7" ht="33" x14ac:dyDescent="0.25">
      <c r="A211" s="29" t="s">
        <v>452</v>
      </c>
      <c r="B211" s="29" t="s">
        <v>215</v>
      </c>
      <c r="C211" s="29" t="s">
        <v>216</v>
      </c>
      <c r="D211" s="30" t="s">
        <v>119</v>
      </c>
      <c r="E211" s="31">
        <v>2</v>
      </c>
      <c r="F211" s="24">
        <v>0</v>
      </c>
      <c r="G211" s="24">
        <f t="shared" si="12"/>
        <v>0</v>
      </c>
    </row>
    <row r="212" spans="1:7" ht="66" x14ac:dyDescent="0.25">
      <c r="A212" s="29" t="s">
        <v>453</v>
      </c>
      <c r="B212" s="29" t="s">
        <v>217</v>
      </c>
      <c r="C212" s="29" t="s">
        <v>218</v>
      </c>
      <c r="D212" s="30" t="s">
        <v>119</v>
      </c>
      <c r="E212" s="31">
        <v>2</v>
      </c>
      <c r="F212" s="24">
        <v>0</v>
      </c>
      <c r="G212" s="24">
        <f t="shared" si="12"/>
        <v>0</v>
      </c>
    </row>
    <row r="213" spans="1:7" ht="33" x14ac:dyDescent="0.25">
      <c r="A213" s="29" t="s">
        <v>454</v>
      </c>
      <c r="B213" s="29" t="s">
        <v>219</v>
      </c>
      <c r="C213" s="29" t="s">
        <v>220</v>
      </c>
      <c r="D213" s="30" t="s">
        <v>221</v>
      </c>
      <c r="E213" s="31">
        <v>6.36</v>
      </c>
      <c r="F213" s="24">
        <v>0</v>
      </c>
      <c r="G213" s="24">
        <f t="shared" si="12"/>
        <v>0</v>
      </c>
    </row>
    <row r="214" spans="1:7" ht="33" x14ac:dyDescent="0.25">
      <c r="A214" s="29" t="s">
        <v>455</v>
      </c>
      <c r="B214" s="29" t="s">
        <v>222</v>
      </c>
      <c r="C214" s="29" t="s">
        <v>223</v>
      </c>
      <c r="D214" s="30" t="s">
        <v>72</v>
      </c>
      <c r="E214" s="31">
        <v>6.36</v>
      </c>
      <c r="F214" s="24">
        <v>0</v>
      </c>
      <c r="G214" s="24">
        <f t="shared" si="12"/>
        <v>0</v>
      </c>
    </row>
    <row r="215" spans="1:7" ht="16.5" x14ac:dyDescent="0.25">
      <c r="A215" s="29" t="s">
        <v>456</v>
      </c>
      <c r="B215" s="29" t="s">
        <v>224</v>
      </c>
      <c r="C215" s="29" t="s">
        <v>225</v>
      </c>
      <c r="D215" s="30" t="s">
        <v>119</v>
      </c>
      <c r="E215" s="31">
        <v>2</v>
      </c>
      <c r="F215" s="24">
        <v>0</v>
      </c>
      <c r="G215" s="24">
        <f t="shared" si="12"/>
        <v>0</v>
      </c>
    </row>
    <row r="216" spans="1:7" ht="33" x14ac:dyDescent="0.25">
      <c r="A216" s="29" t="s">
        <v>457</v>
      </c>
      <c r="B216" s="29" t="s">
        <v>226</v>
      </c>
      <c r="C216" s="29" t="s">
        <v>227</v>
      </c>
      <c r="D216" s="30" t="s">
        <v>41</v>
      </c>
      <c r="E216" s="31">
        <v>6</v>
      </c>
      <c r="F216" s="24">
        <v>0</v>
      </c>
      <c r="G216" s="24">
        <f t="shared" si="12"/>
        <v>0</v>
      </c>
    </row>
    <row r="217" spans="1:7" ht="33" x14ac:dyDescent="0.25">
      <c r="A217" s="29" t="s">
        <v>458</v>
      </c>
      <c r="B217" s="29" t="s">
        <v>228</v>
      </c>
      <c r="C217" s="29" t="s">
        <v>229</v>
      </c>
      <c r="D217" s="30" t="s">
        <v>41</v>
      </c>
      <c r="E217" s="31">
        <v>36</v>
      </c>
      <c r="F217" s="24">
        <v>0</v>
      </c>
      <c r="G217" s="24">
        <f t="shared" si="12"/>
        <v>0</v>
      </c>
    </row>
    <row r="218" spans="1:7" ht="49.5" x14ac:dyDescent="0.25">
      <c r="A218" s="29" t="s">
        <v>459</v>
      </c>
      <c r="B218" s="29" t="s">
        <v>230</v>
      </c>
      <c r="C218" s="29" t="s">
        <v>231</v>
      </c>
      <c r="D218" s="30" t="s">
        <v>119</v>
      </c>
      <c r="E218" s="31">
        <v>2</v>
      </c>
      <c r="F218" s="24">
        <v>0</v>
      </c>
      <c r="G218" s="24">
        <f t="shared" si="12"/>
        <v>0</v>
      </c>
    </row>
    <row r="219" spans="1:7" ht="49.5" x14ac:dyDescent="0.25">
      <c r="A219" s="29" t="s">
        <v>460</v>
      </c>
      <c r="B219" s="29" t="s">
        <v>232</v>
      </c>
      <c r="C219" s="29" t="s">
        <v>233</v>
      </c>
      <c r="D219" s="30" t="s">
        <v>119</v>
      </c>
      <c r="E219" s="31">
        <v>2</v>
      </c>
      <c r="F219" s="24">
        <v>0</v>
      </c>
      <c r="G219" s="24">
        <f t="shared" si="12"/>
        <v>0</v>
      </c>
    </row>
    <row r="220" spans="1:7" ht="49.5" x14ac:dyDescent="0.25">
      <c r="A220" s="29" t="s">
        <v>461</v>
      </c>
      <c r="B220" s="29" t="s">
        <v>234</v>
      </c>
      <c r="C220" s="29" t="s">
        <v>235</v>
      </c>
      <c r="D220" s="30" t="s">
        <v>119</v>
      </c>
      <c r="E220" s="31">
        <v>2</v>
      </c>
      <c r="F220" s="24">
        <v>0</v>
      </c>
      <c r="G220" s="24">
        <f t="shared" si="12"/>
        <v>0</v>
      </c>
    </row>
    <row r="221" spans="1:7" ht="49.5" x14ac:dyDescent="0.25">
      <c r="A221" s="29" t="s">
        <v>462</v>
      </c>
      <c r="B221" s="29" t="s">
        <v>236</v>
      </c>
      <c r="C221" s="29" t="s">
        <v>237</v>
      </c>
      <c r="D221" s="30" t="s">
        <v>119</v>
      </c>
      <c r="E221" s="31">
        <v>12</v>
      </c>
      <c r="F221" s="24">
        <v>0</v>
      </c>
      <c r="G221" s="24">
        <f t="shared" si="12"/>
        <v>0</v>
      </c>
    </row>
    <row r="222" spans="1:7" ht="82.5" x14ac:dyDescent="0.25">
      <c r="A222" s="29" t="s">
        <v>463</v>
      </c>
      <c r="B222" s="29" t="s">
        <v>238</v>
      </c>
      <c r="C222" s="29" t="s">
        <v>239</v>
      </c>
      <c r="D222" s="30" t="s">
        <v>240</v>
      </c>
      <c r="E222" s="31">
        <v>71</v>
      </c>
      <c r="F222" s="24">
        <v>0</v>
      </c>
      <c r="G222" s="24">
        <f t="shared" si="12"/>
        <v>0</v>
      </c>
    </row>
    <row r="223" spans="1:7" ht="16.5" x14ac:dyDescent="0.25">
      <c r="A223" s="29" t="s">
        <v>464</v>
      </c>
      <c r="B223" s="29" t="s">
        <v>241</v>
      </c>
      <c r="C223" s="29" t="s">
        <v>242</v>
      </c>
      <c r="D223" s="30" t="s">
        <v>72</v>
      </c>
      <c r="E223" s="31">
        <v>71</v>
      </c>
      <c r="F223" s="24">
        <v>0</v>
      </c>
      <c r="G223" s="24">
        <f t="shared" si="12"/>
        <v>0</v>
      </c>
    </row>
    <row r="224" spans="1:7" ht="33" x14ac:dyDescent="0.25">
      <c r="A224" s="29" t="s">
        <v>465</v>
      </c>
      <c r="B224" s="29" t="s">
        <v>243</v>
      </c>
      <c r="C224" s="29" t="s">
        <v>244</v>
      </c>
      <c r="D224" s="30" t="s">
        <v>245</v>
      </c>
      <c r="E224" s="31">
        <v>18</v>
      </c>
      <c r="F224" s="24">
        <v>0</v>
      </c>
      <c r="G224" s="24">
        <f t="shared" si="12"/>
        <v>0</v>
      </c>
    </row>
    <row r="225" spans="1:7" ht="33" x14ac:dyDescent="0.25">
      <c r="A225" s="29" t="s">
        <v>466</v>
      </c>
      <c r="B225" s="29" t="s">
        <v>246</v>
      </c>
      <c r="C225" s="29" t="s">
        <v>247</v>
      </c>
      <c r="D225" s="30" t="s">
        <v>245</v>
      </c>
      <c r="E225" s="31">
        <v>8</v>
      </c>
      <c r="F225" s="24">
        <v>0</v>
      </c>
      <c r="G225" s="24">
        <f t="shared" si="12"/>
        <v>0</v>
      </c>
    </row>
    <row r="226" spans="1:7" ht="33" x14ac:dyDescent="0.25">
      <c r="A226" s="29" t="s">
        <v>467</v>
      </c>
      <c r="B226" s="29" t="s">
        <v>246</v>
      </c>
      <c r="C226" s="29" t="s">
        <v>248</v>
      </c>
      <c r="D226" s="30" t="s">
        <v>245</v>
      </c>
      <c r="E226" s="31">
        <v>8</v>
      </c>
      <c r="F226" s="24">
        <v>0</v>
      </c>
      <c r="G226" s="24">
        <f t="shared" si="12"/>
        <v>0</v>
      </c>
    </row>
    <row r="227" spans="1:7" ht="33" x14ac:dyDescent="0.25">
      <c r="A227" s="29" t="s">
        <v>468</v>
      </c>
      <c r="B227" s="29" t="s">
        <v>246</v>
      </c>
      <c r="C227" s="29" t="s">
        <v>249</v>
      </c>
      <c r="D227" s="30" t="s">
        <v>245</v>
      </c>
      <c r="E227" s="31">
        <v>8</v>
      </c>
      <c r="F227" s="24">
        <v>0</v>
      </c>
      <c r="G227" s="24">
        <f t="shared" si="12"/>
        <v>0</v>
      </c>
    </row>
    <row r="228" spans="1:7" ht="66" x14ac:dyDescent="0.25">
      <c r="A228" s="29" t="s">
        <v>469</v>
      </c>
      <c r="B228" s="29" t="s">
        <v>250</v>
      </c>
      <c r="C228" s="29" t="s">
        <v>251</v>
      </c>
      <c r="D228" s="30" t="s">
        <v>119</v>
      </c>
      <c r="E228" s="31">
        <v>4</v>
      </c>
      <c r="F228" s="24">
        <v>0</v>
      </c>
      <c r="G228" s="24">
        <f t="shared" si="12"/>
        <v>0</v>
      </c>
    </row>
    <row r="229" spans="1:7" ht="66" x14ac:dyDescent="0.25">
      <c r="A229" s="29" t="s">
        <v>470</v>
      </c>
      <c r="B229" s="29" t="s">
        <v>252</v>
      </c>
      <c r="C229" s="29" t="s">
        <v>253</v>
      </c>
      <c r="D229" s="30" t="s">
        <v>119</v>
      </c>
      <c r="E229" s="31">
        <v>2</v>
      </c>
      <c r="F229" s="24">
        <v>0</v>
      </c>
      <c r="G229" s="24">
        <f t="shared" si="12"/>
        <v>0</v>
      </c>
    </row>
    <row r="230" spans="1:7" ht="66" x14ac:dyDescent="0.25">
      <c r="A230" s="29" t="s">
        <v>471</v>
      </c>
      <c r="B230" s="29" t="s">
        <v>252</v>
      </c>
      <c r="C230" s="29" t="s">
        <v>254</v>
      </c>
      <c r="D230" s="30" t="s">
        <v>119</v>
      </c>
      <c r="E230" s="31">
        <v>2</v>
      </c>
      <c r="F230" s="24">
        <v>0</v>
      </c>
      <c r="G230" s="24">
        <f t="shared" si="12"/>
        <v>0</v>
      </c>
    </row>
    <row r="231" spans="1:7" ht="66" x14ac:dyDescent="0.25">
      <c r="A231" s="29" t="s">
        <v>472</v>
      </c>
      <c r="B231" s="29" t="s">
        <v>252</v>
      </c>
      <c r="C231" s="29" t="s">
        <v>255</v>
      </c>
      <c r="D231" s="30" t="s">
        <v>119</v>
      </c>
      <c r="E231" s="31">
        <v>2</v>
      </c>
      <c r="F231" s="24">
        <v>0</v>
      </c>
      <c r="G231" s="24">
        <f t="shared" si="12"/>
        <v>0</v>
      </c>
    </row>
    <row r="232" spans="1:7" ht="66" x14ac:dyDescent="0.25">
      <c r="A232" s="29" t="s">
        <v>473</v>
      </c>
      <c r="B232" s="29" t="s">
        <v>252</v>
      </c>
      <c r="C232" s="29" t="s">
        <v>256</v>
      </c>
      <c r="D232" s="30" t="s">
        <v>119</v>
      </c>
      <c r="E232" s="31">
        <v>2</v>
      </c>
      <c r="F232" s="24">
        <v>0</v>
      </c>
      <c r="G232" s="24">
        <f t="shared" si="12"/>
        <v>0</v>
      </c>
    </row>
    <row r="233" spans="1:7" ht="66" x14ac:dyDescent="0.25">
      <c r="A233" s="29" t="s">
        <v>474</v>
      </c>
      <c r="B233" s="29" t="s">
        <v>252</v>
      </c>
      <c r="C233" s="29" t="s">
        <v>257</v>
      </c>
      <c r="D233" s="30" t="s">
        <v>119</v>
      </c>
      <c r="E233" s="31">
        <v>2</v>
      </c>
      <c r="F233" s="24">
        <v>0</v>
      </c>
      <c r="G233" s="24">
        <f t="shared" si="12"/>
        <v>0</v>
      </c>
    </row>
    <row r="234" spans="1:7" ht="49.5" x14ac:dyDescent="0.25">
      <c r="A234" s="29" t="s">
        <v>475</v>
      </c>
      <c r="B234" s="29" t="s">
        <v>252</v>
      </c>
      <c r="C234" s="29" t="s">
        <v>258</v>
      </c>
      <c r="D234" s="30" t="s">
        <v>119</v>
      </c>
      <c r="E234" s="31">
        <v>2</v>
      </c>
      <c r="F234" s="24">
        <v>0</v>
      </c>
      <c r="G234" s="24">
        <f t="shared" si="12"/>
        <v>0</v>
      </c>
    </row>
    <row r="235" spans="1:7" ht="49.5" x14ac:dyDescent="0.25">
      <c r="A235" s="29" t="s">
        <v>476</v>
      </c>
      <c r="B235" s="29" t="s">
        <v>252</v>
      </c>
      <c r="C235" s="29" t="s">
        <v>259</v>
      </c>
      <c r="D235" s="30" t="s">
        <v>119</v>
      </c>
      <c r="E235" s="31">
        <v>2</v>
      </c>
      <c r="F235" s="24">
        <v>0</v>
      </c>
      <c r="G235" s="24">
        <f t="shared" si="12"/>
        <v>0</v>
      </c>
    </row>
    <row r="236" spans="1:7" ht="49.5" x14ac:dyDescent="0.25">
      <c r="A236" s="29" t="s">
        <v>477</v>
      </c>
      <c r="B236" s="29" t="s">
        <v>252</v>
      </c>
      <c r="C236" s="29" t="s">
        <v>260</v>
      </c>
      <c r="D236" s="30" t="s">
        <v>119</v>
      </c>
      <c r="E236" s="31">
        <v>2</v>
      </c>
      <c r="F236" s="24">
        <v>0</v>
      </c>
      <c r="G236" s="24">
        <f t="shared" si="12"/>
        <v>0</v>
      </c>
    </row>
    <row r="237" spans="1:7" ht="49.5" x14ac:dyDescent="0.25">
      <c r="A237" s="29" t="s">
        <v>478</v>
      </c>
      <c r="B237" s="29" t="s">
        <v>252</v>
      </c>
      <c r="C237" s="29" t="s">
        <v>261</v>
      </c>
      <c r="D237" s="30" t="s">
        <v>119</v>
      </c>
      <c r="E237" s="31">
        <v>2</v>
      </c>
      <c r="F237" s="24">
        <v>0</v>
      </c>
      <c r="G237" s="24">
        <f t="shared" si="12"/>
        <v>0</v>
      </c>
    </row>
    <row r="238" spans="1:7" x14ac:dyDescent="0.25">
      <c r="A238" s="32"/>
      <c r="B238" s="32"/>
      <c r="C238" s="32" t="s">
        <v>479</v>
      </c>
      <c r="D238" s="32"/>
      <c r="E238" s="32"/>
      <c r="F238" s="25"/>
      <c r="G238" s="25">
        <f>SUM(G210:G237)</f>
        <v>0</v>
      </c>
    </row>
    <row r="239" spans="1:7" x14ac:dyDescent="0.25">
      <c r="A239" s="28" t="s">
        <v>10</v>
      </c>
      <c r="B239" s="28"/>
      <c r="C239" s="28" t="s">
        <v>262</v>
      </c>
      <c r="D239" s="28"/>
      <c r="E239" s="28"/>
      <c r="F239" s="23"/>
      <c r="G239" s="23"/>
    </row>
    <row r="240" spans="1:7" x14ac:dyDescent="0.25">
      <c r="A240" s="28" t="s">
        <v>340</v>
      </c>
      <c r="B240" s="28"/>
      <c r="C240" s="28" t="s">
        <v>263</v>
      </c>
      <c r="D240" s="28"/>
      <c r="E240" s="28"/>
      <c r="F240" s="23"/>
      <c r="G240" s="23"/>
    </row>
    <row r="241" spans="1:7" ht="33" x14ac:dyDescent="0.25">
      <c r="A241" s="29" t="s">
        <v>480</v>
      </c>
      <c r="B241" s="29" t="s">
        <v>264</v>
      </c>
      <c r="C241" s="29" t="s">
        <v>265</v>
      </c>
      <c r="D241" s="30" t="s">
        <v>119</v>
      </c>
      <c r="E241" s="31">
        <v>4</v>
      </c>
      <c r="F241" s="24">
        <v>0</v>
      </c>
      <c r="G241" s="24">
        <f>ROUND(E241*F241,2)</f>
        <v>0</v>
      </c>
    </row>
    <row r="242" spans="1:7" ht="33" x14ac:dyDescent="0.25">
      <c r="A242" s="29" t="s">
        <v>481</v>
      </c>
      <c r="B242" s="29" t="s">
        <v>264</v>
      </c>
      <c r="C242" s="29" t="s">
        <v>266</v>
      </c>
      <c r="D242" s="30" t="s">
        <v>119</v>
      </c>
      <c r="E242" s="31">
        <v>2</v>
      </c>
      <c r="F242" s="24">
        <v>0</v>
      </c>
      <c r="G242" s="24">
        <f>ROUND(E242*F242,2)</f>
        <v>0</v>
      </c>
    </row>
    <row r="243" spans="1:7" ht="33" x14ac:dyDescent="0.25">
      <c r="A243" s="29" t="s">
        <v>482</v>
      </c>
      <c r="B243" s="29" t="s">
        <v>267</v>
      </c>
      <c r="C243" s="29" t="s">
        <v>268</v>
      </c>
      <c r="D243" s="30" t="s">
        <v>119</v>
      </c>
      <c r="E243" s="31">
        <v>2</v>
      </c>
      <c r="F243" s="24">
        <v>0</v>
      </c>
      <c r="G243" s="24">
        <f>ROUND(E243*F243,2)</f>
        <v>0</v>
      </c>
    </row>
    <row r="244" spans="1:7" ht="16.5" x14ac:dyDescent="0.25">
      <c r="A244" s="29" t="s">
        <v>483</v>
      </c>
      <c r="B244" s="29" t="s">
        <v>269</v>
      </c>
      <c r="C244" s="29" t="s">
        <v>270</v>
      </c>
      <c r="D244" s="30" t="s">
        <v>119</v>
      </c>
      <c r="E244" s="31">
        <v>4</v>
      </c>
      <c r="F244" s="24">
        <v>0</v>
      </c>
      <c r="G244" s="24">
        <f>ROUND(E244*F244,2)</f>
        <v>0</v>
      </c>
    </row>
    <row r="245" spans="1:7" ht="28.5" x14ac:dyDescent="0.25">
      <c r="A245" s="32"/>
      <c r="B245" s="32"/>
      <c r="C245" s="32" t="s">
        <v>484</v>
      </c>
      <c r="D245" s="32"/>
      <c r="E245" s="32"/>
      <c r="F245" s="25"/>
      <c r="G245" s="25">
        <f>SUM(G241:G244)</f>
        <v>0</v>
      </c>
    </row>
    <row r="246" spans="1:7" x14ac:dyDescent="0.25">
      <c r="A246" s="28" t="s">
        <v>350</v>
      </c>
      <c r="B246" s="28"/>
      <c r="C246" s="28" t="s">
        <v>271</v>
      </c>
      <c r="D246" s="28"/>
      <c r="E246" s="28"/>
      <c r="F246" s="23"/>
      <c r="G246" s="23"/>
    </row>
    <row r="247" spans="1:7" ht="33" x14ac:dyDescent="0.25">
      <c r="A247" s="29" t="s">
        <v>485</v>
      </c>
      <c r="B247" s="29" t="s">
        <v>272</v>
      </c>
      <c r="C247" s="29" t="s">
        <v>273</v>
      </c>
      <c r="D247" s="30" t="s">
        <v>41</v>
      </c>
      <c r="E247" s="31">
        <v>100</v>
      </c>
      <c r="F247" s="24">
        <v>0</v>
      </c>
      <c r="G247" s="24">
        <f>ROUND(E247*F247,2)</f>
        <v>0</v>
      </c>
    </row>
    <row r="248" spans="1:7" ht="33" x14ac:dyDescent="0.25">
      <c r="A248" s="29" t="s">
        <v>486</v>
      </c>
      <c r="B248" s="29" t="s">
        <v>272</v>
      </c>
      <c r="C248" s="29" t="s">
        <v>274</v>
      </c>
      <c r="D248" s="30" t="s">
        <v>41</v>
      </c>
      <c r="E248" s="31">
        <v>45</v>
      </c>
      <c r="F248" s="24">
        <v>0</v>
      </c>
      <c r="G248" s="24">
        <f>ROUND(E248*F248,2)</f>
        <v>0</v>
      </c>
    </row>
    <row r="249" spans="1:7" ht="33" x14ac:dyDescent="0.25">
      <c r="A249" s="29" t="s">
        <v>487</v>
      </c>
      <c r="B249" s="29" t="s">
        <v>275</v>
      </c>
      <c r="C249" s="29" t="s">
        <v>276</v>
      </c>
      <c r="D249" s="30" t="s">
        <v>41</v>
      </c>
      <c r="E249" s="31">
        <v>350</v>
      </c>
      <c r="F249" s="24">
        <v>0</v>
      </c>
      <c r="G249" s="24">
        <f>ROUND(E249*F249,2)</f>
        <v>0</v>
      </c>
    </row>
    <row r="250" spans="1:7" x14ac:dyDescent="0.25">
      <c r="A250" s="32"/>
      <c r="B250" s="32"/>
      <c r="C250" s="32" t="s">
        <v>488</v>
      </c>
      <c r="D250" s="32"/>
      <c r="E250" s="32"/>
      <c r="F250" s="25"/>
      <c r="G250" s="25">
        <f>SUM(G247:G249)</f>
        <v>0</v>
      </c>
    </row>
    <row r="251" spans="1:7" x14ac:dyDescent="0.25">
      <c r="A251" s="28" t="s">
        <v>356</v>
      </c>
      <c r="B251" s="28"/>
      <c r="C251" s="28" t="s">
        <v>277</v>
      </c>
      <c r="D251" s="28"/>
      <c r="E251" s="28"/>
      <c r="F251" s="23"/>
      <c r="G251" s="23"/>
    </row>
    <row r="252" spans="1:7" ht="33" x14ac:dyDescent="0.25">
      <c r="A252" s="29" t="s">
        <v>489</v>
      </c>
      <c r="B252" s="29" t="s">
        <v>278</v>
      </c>
      <c r="C252" s="29" t="s">
        <v>279</v>
      </c>
      <c r="D252" s="30" t="s">
        <v>119</v>
      </c>
      <c r="E252" s="31">
        <v>2</v>
      </c>
      <c r="F252" s="24">
        <v>0</v>
      </c>
      <c r="G252" s="24">
        <f t="shared" ref="G252:G257" si="13">ROUND(E252*F252,2)</f>
        <v>0</v>
      </c>
    </row>
    <row r="253" spans="1:7" ht="16.5" x14ac:dyDescent="0.25">
      <c r="A253" s="29" t="s">
        <v>490</v>
      </c>
      <c r="B253" s="29" t="s">
        <v>280</v>
      </c>
      <c r="C253" s="29" t="s">
        <v>281</v>
      </c>
      <c r="D253" s="30" t="s">
        <v>41</v>
      </c>
      <c r="E253" s="31">
        <v>360</v>
      </c>
      <c r="F253" s="24">
        <v>0</v>
      </c>
      <c r="G253" s="24">
        <f t="shared" si="13"/>
        <v>0</v>
      </c>
    </row>
    <row r="254" spans="1:7" ht="49.5" x14ac:dyDescent="0.25">
      <c r="A254" s="29" t="s">
        <v>491</v>
      </c>
      <c r="B254" s="29" t="s">
        <v>282</v>
      </c>
      <c r="C254" s="29" t="s">
        <v>283</v>
      </c>
      <c r="D254" s="30" t="s">
        <v>41</v>
      </c>
      <c r="E254" s="31">
        <v>360</v>
      </c>
      <c r="F254" s="24">
        <v>0</v>
      </c>
      <c r="G254" s="24">
        <f t="shared" si="13"/>
        <v>0</v>
      </c>
    </row>
    <row r="255" spans="1:7" ht="33" x14ac:dyDescent="0.25">
      <c r="A255" s="29" t="s">
        <v>492</v>
      </c>
      <c r="B255" s="29" t="s">
        <v>284</v>
      </c>
      <c r="C255" s="29" t="s">
        <v>285</v>
      </c>
      <c r="D255" s="30" t="s">
        <v>25</v>
      </c>
      <c r="E255" s="31">
        <v>0.45</v>
      </c>
      <c r="F255" s="24">
        <v>0</v>
      </c>
      <c r="G255" s="24">
        <f t="shared" si="13"/>
        <v>0</v>
      </c>
    </row>
    <row r="256" spans="1:7" ht="16.5" x14ac:dyDescent="0.25">
      <c r="A256" s="29" t="s">
        <v>493</v>
      </c>
      <c r="B256" s="29" t="s">
        <v>286</v>
      </c>
      <c r="C256" s="29" t="s">
        <v>287</v>
      </c>
      <c r="D256" s="30" t="s">
        <v>41</v>
      </c>
      <c r="E256" s="31">
        <v>360</v>
      </c>
      <c r="F256" s="24">
        <v>0</v>
      </c>
      <c r="G256" s="24">
        <f t="shared" si="13"/>
        <v>0</v>
      </c>
    </row>
    <row r="257" spans="1:7" ht="33" x14ac:dyDescent="0.25">
      <c r="A257" s="29" t="s">
        <v>494</v>
      </c>
      <c r="B257" s="29" t="s">
        <v>288</v>
      </c>
      <c r="C257" s="29" t="s">
        <v>289</v>
      </c>
      <c r="D257" s="30" t="s">
        <v>119</v>
      </c>
      <c r="E257" s="31">
        <v>60</v>
      </c>
      <c r="F257" s="24">
        <v>0</v>
      </c>
      <c r="G257" s="24">
        <f t="shared" si="13"/>
        <v>0</v>
      </c>
    </row>
    <row r="258" spans="1:7" x14ac:dyDescent="0.25">
      <c r="A258" s="32"/>
      <c r="B258" s="32"/>
      <c r="C258" s="32" t="s">
        <v>495</v>
      </c>
      <c r="D258" s="32"/>
      <c r="E258" s="32"/>
      <c r="F258" s="25"/>
      <c r="G258" s="25">
        <f>SUM(G252:G257)</f>
        <v>0</v>
      </c>
    </row>
    <row r="259" spans="1:7" x14ac:dyDescent="0.25">
      <c r="A259" s="28" t="s">
        <v>363</v>
      </c>
      <c r="B259" s="28"/>
      <c r="C259" s="28" t="s">
        <v>290</v>
      </c>
      <c r="D259" s="28"/>
      <c r="E259" s="28"/>
      <c r="F259" s="23"/>
      <c r="G259" s="23"/>
    </row>
    <row r="260" spans="1:7" ht="33" x14ac:dyDescent="0.25">
      <c r="A260" s="29" t="s">
        <v>496</v>
      </c>
      <c r="B260" s="29" t="s">
        <v>291</v>
      </c>
      <c r="C260" s="29" t="s">
        <v>292</v>
      </c>
      <c r="D260" s="30" t="s">
        <v>119</v>
      </c>
      <c r="E260" s="31">
        <v>16</v>
      </c>
      <c r="F260" s="24">
        <v>0</v>
      </c>
      <c r="G260" s="24">
        <f>ROUND(E260*F260,2)</f>
        <v>0</v>
      </c>
    </row>
    <row r="261" spans="1:7" ht="33" x14ac:dyDescent="0.25">
      <c r="A261" s="29" t="s">
        <v>497</v>
      </c>
      <c r="B261" s="29" t="s">
        <v>293</v>
      </c>
      <c r="C261" s="29" t="s">
        <v>294</v>
      </c>
      <c r="D261" s="30" t="s">
        <v>119</v>
      </c>
      <c r="E261" s="31">
        <v>8</v>
      </c>
      <c r="F261" s="24">
        <v>0</v>
      </c>
      <c r="G261" s="24">
        <f>ROUND(E261*F261,2)</f>
        <v>0</v>
      </c>
    </row>
    <row r="262" spans="1:7" ht="16.5" x14ac:dyDescent="0.25">
      <c r="A262" s="29" t="s">
        <v>498</v>
      </c>
      <c r="B262" s="29" t="s">
        <v>295</v>
      </c>
      <c r="C262" s="29" t="s">
        <v>296</v>
      </c>
      <c r="D262" s="30" t="s">
        <v>119</v>
      </c>
      <c r="E262" s="31">
        <v>8</v>
      </c>
      <c r="F262" s="24">
        <v>0</v>
      </c>
      <c r="G262" s="24">
        <f>ROUND(E262*F262,2)</f>
        <v>0</v>
      </c>
    </row>
    <row r="263" spans="1:7" x14ac:dyDescent="0.25">
      <c r="A263" s="32"/>
      <c r="B263" s="32"/>
      <c r="C263" s="32" t="s">
        <v>499</v>
      </c>
      <c r="D263" s="32"/>
      <c r="E263" s="32"/>
      <c r="F263" s="25"/>
      <c r="G263" s="25">
        <f>SUM(G260:G262)</f>
        <v>0</v>
      </c>
    </row>
    <row r="264" spans="1:7" x14ac:dyDescent="0.25">
      <c r="A264" s="28" t="s">
        <v>367</v>
      </c>
      <c r="B264" s="28"/>
      <c r="C264" s="28" t="s">
        <v>297</v>
      </c>
      <c r="D264" s="28"/>
      <c r="E264" s="28"/>
      <c r="F264" s="23"/>
      <c r="G264" s="23"/>
    </row>
    <row r="265" spans="1:7" ht="33" x14ac:dyDescent="0.25">
      <c r="A265" s="29" t="s">
        <v>500</v>
      </c>
      <c r="B265" s="29" t="s">
        <v>298</v>
      </c>
      <c r="C265" s="29" t="s">
        <v>299</v>
      </c>
      <c r="D265" s="30" t="s">
        <v>119</v>
      </c>
      <c r="E265" s="31">
        <v>44</v>
      </c>
      <c r="F265" s="24">
        <v>0</v>
      </c>
      <c r="G265" s="24">
        <f>ROUND(E265*F265,2)</f>
        <v>0</v>
      </c>
    </row>
    <row r="266" spans="1:7" ht="49.5" x14ac:dyDescent="0.25">
      <c r="A266" s="29" t="s">
        <v>501</v>
      </c>
      <c r="B266" s="29" t="s">
        <v>300</v>
      </c>
      <c r="C266" s="29" t="s">
        <v>301</v>
      </c>
      <c r="D266" s="30" t="s">
        <v>159</v>
      </c>
      <c r="E266" s="31">
        <v>44</v>
      </c>
      <c r="F266" s="24">
        <v>0</v>
      </c>
      <c r="G266" s="24">
        <f>ROUND(E266*F266,2)</f>
        <v>0</v>
      </c>
    </row>
    <row r="267" spans="1:7" ht="16.5" x14ac:dyDescent="0.25">
      <c r="A267" s="29" t="s">
        <v>502</v>
      </c>
      <c r="B267" s="29" t="s">
        <v>302</v>
      </c>
      <c r="C267" s="29" t="s">
        <v>303</v>
      </c>
      <c r="D267" s="30" t="s">
        <v>159</v>
      </c>
      <c r="E267" s="31">
        <v>44</v>
      </c>
      <c r="F267" s="24">
        <v>0</v>
      </c>
      <c r="G267" s="24">
        <f>ROUND(E267*F267,2)</f>
        <v>0</v>
      </c>
    </row>
    <row r="268" spans="1:7" x14ac:dyDescent="0.25">
      <c r="A268" s="32"/>
      <c r="B268" s="32"/>
      <c r="C268" s="32" t="s">
        <v>503</v>
      </c>
      <c r="D268" s="32"/>
      <c r="E268" s="32"/>
      <c r="F268" s="25"/>
      <c r="G268" s="25">
        <f>SUM(G265:G267)</f>
        <v>0</v>
      </c>
    </row>
    <row r="269" spans="1:7" x14ac:dyDescent="0.25">
      <c r="A269" s="28" t="s">
        <v>504</v>
      </c>
      <c r="B269" s="28"/>
      <c r="C269" s="28" t="s">
        <v>304</v>
      </c>
      <c r="D269" s="28"/>
      <c r="E269" s="28"/>
      <c r="F269" s="23"/>
      <c r="G269" s="23"/>
    </row>
    <row r="270" spans="1:7" ht="33" x14ac:dyDescent="0.25">
      <c r="A270" s="29" t="s">
        <v>505</v>
      </c>
      <c r="B270" s="29" t="s">
        <v>305</v>
      </c>
      <c r="C270" s="29" t="s">
        <v>306</v>
      </c>
      <c r="D270" s="30" t="s">
        <v>307</v>
      </c>
      <c r="E270" s="31">
        <v>6</v>
      </c>
      <c r="F270" s="24">
        <v>0</v>
      </c>
      <c r="G270" s="24">
        <f>ROUND(E270*F270,2)</f>
        <v>0</v>
      </c>
    </row>
    <row r="271" spans="1:7" ht="33" x14ac:dyDescent="0.25">
      <c r="A271" s="29" t="s">
        <v>506</v>
      </c>
      <c r="B271" s="29" t="s">
        <v>308</v>
      </c>
      <c r="C271" s="29" t="s">
        <v>309</v>
      </c>
      <c r="D271" s="30" t="s">
        <v>307</v>
      </c>
      <c r="E271" s="31">
        <v>2</v>
      </c>
      <c r="F271" s="24">
        <v>0</v>
      </c>
      <c r="G271" s="24">
        <f>ROUND(E271*F271,2)</f>
        <v>0</v>
      </c>
    </row>
    <row r="272" spans="1:7" ht="33" x14ac:dyDescent="0.25">
      <c r="A272" s="29" t="s">
        <v>507</v>
      </c>
      <c r="B272" s="29" t="s">
        <v>310</v>
      </c>
      <c r="C272" s="29" t="s">
        <v>311</v>
      </c>
      <c r="D272" s="30" t="s">
        <v>312</v>
      </c>
      <c r="E272" s="31">
        <v>10</v>
      </c>
      <c r="F272" s="24">
        <v>0</v>
      </c>
      <c r="G272" s="24">
        <f>ROUND(E272*F272,2)</f>
        <v>0</v>
      </c>
    </row>
    <row r="273" spans="1:7" ht="33" x14ac:dyDescent="0.25">
      <c r="A273" s="29" t="s">
        <v>508</v>
      </c>
      <c r="B273" s="29" t="s">
        <v>313</v>
      </c>
      <c r="C273" s="29" t="s">
        <v>314</v>
      </c>
      <c r="D273" s="30" t="s">
        <v>119</v>
      </c>
      <c r="E273" s="31">
        <v>1</v>
      </c>
      <c r="F273" s="24">
        <v>0</v>
      </c>
      <c r="G273" s="24">
        <f>ROUND(E273*F273,2)</f>
        <v>0</v>
      </c>
    </row>
    <row r="274" spans="1:7" ht="28.5" x14ac:dyDescent="0.25">
      <c r="A274" s="32"/>
      <c r="B274" s="32"/>
      <c r="C274" s="32" t="s">
        <v>509</v>
      </c>
      <c r="D274" s="32"/>
      <c r="E274" s="32"/>
      <c r="F274" s="25"/>
      <c r="G274" s="25">
        <f>SUM(G270:G273)</f>
        <v>0</v>
      </c>
    </row>
    <row r="275" spans="1:7" x14ac:dyDescent="0.25">
      <c r="A275" s="32"/>
      <c r="B275" s="32"/>
      <c r="C275" s="32" t="s">
        <v>510</v>
      </c>
      <c r="D275" s="32"/>
      <c r="E275" s="32"/>
      <c r="F275" s="25"/>
      <c r="G275" s="25">
        <f>G245+G250+G258+G263+G268+G274</f>
        <v>0</v>
      </c>
    </row>
    <row r="276" spans="1:7" ht="28.9" customHeight="1" x14ac:dyDescent="0.25">
      <c r="A276" s="34"/>
      <c r="B276" s="34"/>
      <c r="C276" s="34" t="s">
        <v>315</v>
      </c>
      <c r="D276" s="34"/>
      <c r="E276" s="34"/>
      <c r="F276" s="26"/>
      <c r="G276" s="26">
        <f>G208+G238+G275</f>
        <v>0</v>
      </c>
    </row>
  </sheetData>
  <sheetProtection algorithmName="SHA-512" hashValue="Wr/YXHuuOPxHDV9UwMTAIO3BoJhBFY4p62B41jbowDE8s9EthDJkCbR4m1vRwAdu2Y2OfMdYfb6k0XLUAqhOxw==" saltValue="wbegWoEMEkorxAs3FaFBmA==" spinCount="100000" sheet="1" objects="1" scenarios="1"/>
  <mergeCells count="2">
    <mergeCell ref="A1:G1"/>
    <mergeCell ref="A2:G2"/>
  </mergeCells>
  <pageMargins left="0.7" right="0.7" top="0.75" bottom="0.75" header="0.3" footer="0.3"/>
  <pageSetup paperSize="9" scale="55" fitToHeight="0" orientation="portrait" r:id="rId1"/>
  <headerFooter>
    <oddHeader>&amp;CDo użytku wewnętrznego w Spółce EK</oddHeader>
  </headerFooter>
  <ignoredErrors>
    <ignoredError sqref="B1:G1 B2:G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2A do SWZ - Arkusz kalkulacyjny.xlsx</dmsv2BaseFileName>
    <dmsv2BaseDisplayName xmlns="http://schemas.microsoft.com/sharepoint/v3">Załącznik nr 2A do SWZ - Arkusz kalkulacyjny</dmsv2BaseDisplayName>
    <dmsv2SWPP2ObjectNumber xmlns="http://schemas.microsoft.com/sharepoint/v3">POST/HZ/EK/HZL/00025/2026                         </dmsv2SWPP2ObjectNumber>
    <dmsv2SWPP2SumMD5 xmlns="http://schemas.microsoft.com/sharepoint/v3">981f70f1683bbfa84e571d436c136ce6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708917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24844499</dmsv2BaseClientSystemDocumentID>
    <dmsv2BaseModifiedByID xmlns="http://schemas.microsoft.com/sharepoint/v3">1A600063</dmsv2BaseModifiedByID>
    <dmsv2BaseCreatedByID xmlns="http://schemas.microsoft.com/sharepoint/v3">1A600063</dmsv2BaseCreatedByID>
    <dmsv2SWPP2ObjectDepartment xmlns="http://schemas.microsoft.com/sharepoint/v3">00000001001700040000000f0001</dmsv2SWPP2ObjectDepartment>
    <dmsv2SWPP2ObjectName xmlns="http://schemas.microsoft.com/sharepoint/v3">Postępowanie</dmsv2SWPP2ObjectName>
    <_dlc_DocId xmlns="a19cb1c7-c5c7-46d4-85ae-d83685407bba">FJ3FSM7XJ42E-1652426618-11489</_dlc_DocId>
    <_dlc_DocIdUrl xmlns="a19cb1c7-c5c7-46d4-85ae-d83685407bba">
      <Url>https://swpp2.dms.gkpge.pl/sites/43/_layouts/15/DocIdRedir.aspx?ID=FJ3FSM7XJ42E-1652426618-11489</Url>
      <Description>FJ3FSM7XJ42E-1652426618-11489</Description>
    </_dlc_DocIdUrl>
  </documentManagement>
</p:properties>
</file>

<file path=customXml/itemProps1.xml><?xml version="1.0" encoding="utf-8"?>
<ds:datastoreItem xmlns:ds="http://schemas.openxmlformats.org/officeDocument/2006/customXml" ds:itemID="{C226A46E-B759-4DE5-B6E4-3DB46DFE5DAD}"/>
</file>

<file path=customXml/itemProps2.xml><?xml version="1.0" encoding="utf-8"?>
<ds:datastoreItem xmlns:ds="http://schemas.openxmlformats.org/officeDocument/2006/customXml" ds:itemID="{D195524B-7AFA-44E1-BC6D-832E1F639E8F}"/>
</file>

<file path=customXml/itemProps3.xml><?xml version="1.0" encoding="utf-8"?>
<ds:datastoreItem xmlns:ds="http://schemas.openxmlformats.org/officeDocument/2006/customXml" ds:itemID="{CBD91948-3607-4442-824B-BAF894AAC98D}"/>
</file>

<file path=customXml/itemProps4.xml><?xml version="1.0" encoding="utf-8"?>
<ds:datastoreItem xmlns:ds="http://schemas.openxmlformats.org/officeDocument/2006/customXml" ds:itemID="{B5AD9E72-B8C3-4420-A084-612C8460A5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TABELA ELEMENTÓW</vt:lpstr>
      <vt:lpstr>KOSZTORYS OFERTOWY</vt:lpstr>
      <vt:lpstr>'KOSZTORYS OFERTOWY'!Obszar_wydruku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Agata Zdyb</cp:lastModifiedBy>
  <cp:lastPrinted>2026-02-04T09:51:40Z</cp:lastPrinted>
  <dcterms:created xsi:type="dcterms:W3CDTF">2025-03-11T06:53:10Z</dcterms:created>
  <dcterms:modified xsi:type="dcterms:W3CDTF">2026-02-04T09:54:29Z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GEEKCATEGORY">
    <vt:lpwstr>DUWWS</vt:lpwstr>
  </property>
  <property fmtid="{D5CDD505-2E9C-101B-9397-08002B2CF9AE}" pid="3" name="PGEEKClassifiedBy">
    <vt:lpwstr>PKPENERGETYKA\a.zdyb;Agata Zdyb</vt:lpwstr>
  </property>
  <property fmtid="{D5CDD505-2E9C-101B-9397-08002B2CF9AE}" pid="4" name="PGEEKClassificationDate">
    <vt:lpwstr>2026-02-04T10:54:25.9110175+01:00</vt:lpwstr>
  </property>
  <property fmtid="{D5CDD505-2E9C-101B-9397-08002B2CF9AE}" pid="5" name="PGEEKClassifiedBySID">
    <vt:lpwstr>PKPENERGETYKA\S-1-5-21-3871890766-2155079996-2380071410-93995</vt:lpwstr>
  </property>
  <property fmtid="{D5CDD505-2E9C-101B-9397-08002B2CF9AE}" pid="6" name="PGEEKGRNItemId">
    <vt:lpwstr>GRN-06009881-48b8-4bdf-99d1-9b8941fbd7aa</vt:lpwstr>
  </property>
  <property fmtid="{D5CDD505-2E9C-101B-9397-08002B2CF9AE}" pid="7" name="PGEEKHash">
    <vt:lpwstr>axZP7OCMXmSaIV2cdyFHejwVjs3UDr4Y9DBuI41jETI=</vt:lpwstr>
  </property>
  <property fmtid="{D5CDD505-2E9C-101B-9397-08002B2CF9AE}" pid="8" name="PGEEKVisualMarkingsSettings">
    <vt:lpwstr>HeaderAlignment=1;FooterAlignment=1</vt:lpwstr>
  </property>
  <property fmtid="{D5CDD505-2E9C-101B-9397-08002B2CF9AE}" pid="9" name="DLPManualFileClassification">
    <vt:lpwstr>{7f7a121b-6a04-41a6-8a53-86f03a2aa532}</vt:lpwstr>
  </property>
  <property fmtid="{D5CDD505-2E9C-101B-9397-08002B2CF9AE}" pid="10" name="PGEEKRefresh">
    <vt:lpwstr>False</vt:lpwstr>
  </property>
  <property fmtid="{D5CDD505-2E9C-101B-9397-08002B2CF9AE}" pid="11" name="ContentTypeId">
    <vt:lpwstr>0x01018910005929702B7B10FB4FB787ED03769892F9</vt:lpwstr>
  </property>
  <property fmtid="{D5CDD505-2E9C-101B-9397-08002B2CF9AE}" pid="12" name="_dlc_DocIdItemGuid">
    <vt:lpwstr>fffc60d8-08fa-42ee-9371-14e24030fe77</vt:lpwstr>
  </property>
</Properties>
</file>